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72" i="127"/>
  <c r="B73"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8" i="118"/>
  <c r="D22" i="37"/>
  <c r="J22" i="37"/>
  <c r="L5" i="11"/>
  <c r="B2056" i="106" s="1"/>
  <c r="D2056" i="106" s="1"/>
  <c r="N22" i="3" l="1"/>
  <c r="B283" i="106" s="1"/>
  <c r="D283" i="106" s="1"/>
  <c r="D31" i="108"/>
  <c r="B2805" i="106"/>
  <c r="D2805" i="106" s="1"/>
  <c r="B1746" i="106"/>
  <c r="D1746" i="106" s="1"/>
  <c r="H33" i="118"/>
  <c r="L305" i="29"/>
  <c r="F19" i="7"/>
  <c r="L331" i="29"/>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L16" i="11" l="1"/>
  <c r="B2061" i="106" s="1"/>
  <c r="D2061" i="106" s="1"/>
  <c r="B2031" i="106"/>
  <c r="D2031" i="106" s="1"/>
  <c r="N23" i="3"/>
  <c r="B284" i="106" s="1"/>
  <c r="D284" i="106" s="1"/>
  <c r="K77" i="4"/>
  <c r="B3587" i="106" s="1"/>
  <c r="D3587" i="106" s="1"/>
  <c r="J16" i="4"/>
  <c r="B6226" i="106" s="1"/>
  <c r="D6226" i="106" s="1"/>
  <c r="I7" i="4"/>
  <c r="B4444" i="106" s="1"/>
  <c r="D4444" i="106" s="1"/>
  <c r="K331" i="29"/>
  <c r="F13" i="34"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<sst xmlns="http://schemas.openxmlformats.org/spreadsheetml/2006/main" count="5121" uniqueCount="2162">
  <si>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</si>
  <si>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</si>
  <si>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</si>
  <si>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</si>
  <si>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</si>
  <si>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</si>
  <si>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</si>
  <si>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</si>
  <si>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</si>
  <si>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</si>
  <si>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</si>
  <si>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</si>
  <si>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</si>
  <si>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</si>
  <si>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</si>
  <si>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</si>
  <si>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</si>
  <si>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</si>
  <si>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</si>
  <si>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</si>
  <si>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</si>
  <si>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</si>
  <si>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</si>
  <si>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</si>
  <si>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</si>
  <si>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</si>
  <si>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</si>
  <si>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</si>
  <si>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</si>
  <si>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</si>
  <si>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</si>
  <si>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</si>
  <si>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</si>
  <si>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</si>
  <si>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</si>
  <si>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</si>
  <si>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</si>
  <si>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</si>
  <si>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</si>
  <si>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</si>
  <si>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</si>
  <si>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</si>
  <si>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</si>
  <si>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</si>
  <si>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</si>
  <si>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</si>
  <si>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</si>
  <si>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</si>
  <si>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</si>
  <si>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</si>
  <si>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</si>
  <si>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</si>
  <si>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</si>
  <si>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</si>
  <si>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</si>
  <si>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</si>
  <si>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</si>
  <si>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</si>
  <si>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</si>
  <si>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</si>
  <si>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</si>
  <si>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</si>
  <si>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</si>
  <si>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</si>
  <si>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</si>
  <si>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</si>
  <si>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</si>
  <si>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</si>
  <si>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</si>
  <si>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</si>
  <si>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</si>
  <si>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</si>
  <si>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</si>
  <si>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</si>
  <si>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</si>
  <si>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</si>
  <si>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</si>
  <si>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</si>
  <si>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</si>
  <si>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</si>
  <si>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</si>
  <si>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</si>
  <si>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</si>
  <si>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</si>
  <si>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</si>
  <si>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</si>
  <si>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</si>
  <si>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</si>
  <si>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</si>
  <si>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</si>
  <si>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</si>
  <si>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</si>
  <si>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</si>
  <si>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</si>
  <si>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</si>
  <si>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</si>
  <si>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</si>
  <si>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</si>
  <si>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</si>
  <si>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</si>
  <si>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</si>
  <si>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</si>
  <si>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</si>
  <si>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</si>
  <si>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</si>
  <si>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</si>
  <si>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</si>
  <si>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</si>
  <si>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</si>
  <si>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</si>
  <si>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</si>
  <si>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</si>
  <si>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</si>
  <si>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</si>
  <si>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</si>
  <si>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</si>
  <si>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</si>
  <si>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</si>
  <si>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</si>
  <si>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</si>
  <si>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</si>
  <si>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</si>
  <si>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</si>
  <si>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</si>
  <si>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</si>
  <si>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</si>
  <si>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</si>
  <si>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</si>
  <si>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</si>
  <si>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</si>
  <si>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</si>
  <si>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</si>
  <si>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</si>
  <si>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</si>
  <si>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</si>
  <si>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</si>
  <si>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</si>
  <si>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</si>
  <si>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</si>
  <si>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</si>
  <si>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</si>
  <si>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</si>
  <si>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</si>
  <si>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</si>
  <si>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</si>
  <si>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</si>
  <si>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</si>
  <si>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</si>
  <si>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</si>
  <si>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</si>
  <si>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</si>
  <si>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</si>
  <si>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</si>
  <si>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</si>
  <si>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</si>
  <si>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</si>
  <si>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</si>
  <si>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</si>
  <si>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</si>
  <si>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</si>
  <si>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</si>
  <si>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</si>
  <si>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</si>
  <si>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</si>
  <si>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</si>
  <si>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</si>
  <si>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</si>
  <si>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</si>
  <si>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</si>
  <si>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</si>
  <si>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</si>
  <si>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</si>
  <si>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</si>
  <si>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</si>
  <si>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</si>
  <si>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</si>
  <si>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</si>
  <si>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</si>
  <si>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</si>
  <si>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</si>
  <si>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</si>
  <si>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</si>
  <si>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</si>
  <si>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</si>
  <si>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</si>
  <si>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</si>
  <si>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</si>
  <si>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</si>
  <si>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</si>
  <si>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</si>
  <si>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</si>
  <si>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</si>
  <si>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</si>
  <si>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</si>
  <si>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</si>
  <si>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</si>
  <si>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</si>
  <si>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</si>
  <si>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</si>
  <si>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</si>
  <si>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</si>
  <si>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</si>
  <si>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</si>
  <si>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</si>
  <si>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</si>
  <si>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</si>
  <si>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</si>
  <si>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</si>
  <si>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</si>
  <si>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</si>
  <si>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</si>
  <si>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</si>
  <si>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</si>
  <si>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</si>
  <si>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</si>
  <si>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</si>
  <si>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</si>
  <si>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</si>
  <si>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</si>
  <si>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</si>
  <si>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</si>
  <si>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</si>
  <si>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</si>
  <si>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</si>
  <si>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</si>
  <si>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</si>
  <si>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</si>
  <si>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</si>
  <si>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</si>
  <si>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</si>
  <si>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</si>
  <si>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</si>
  <si>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</si>
  <si>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</si>
  <si>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</si>
  <si>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</si>
  <si>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</si>
  <si>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</si>
  <si>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</si>
  <si>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</si>
  <si>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</si>
  <si>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</si>
  <si>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</si>
  <si>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</si>
  <si>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</si>
  <si>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</si>
  <si>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</si>
  <si>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</si>
  <si>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</si>
  <si>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</si>
  <si>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</si>
  <si>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</si>
  <si>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</si>
  <si>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</si>
  <si>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</si>
  <si>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</si>
  <si>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</si>
  <si>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</si>
  <si>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</si>
  <si>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</si>
  <si>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</si>
  <si>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</si>
  <si>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</si>
  <si>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</si>
  <si>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</si>
  <si>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</si>
  <si>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</si>
  <si>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</si>
  <si>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</si>
  <si>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</si>
  <si>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</si>
  <si>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</si>
  <si>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</si>
  <si>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</si>
  <si>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</si>
  <si>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</si>
  <si>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</si>
  <si>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</si>
  <si>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</si>
  <si>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</si>
  <si>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</si>
  <si>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</si>
  <si>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</si>
  <si>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</si>
  <si>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</si>
  <si>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</si>
  <si>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</si>
  <si>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</si>
  <si>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</si>
  <si>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</si>
  <si>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</si>
  <si>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</si>
  <si>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</si>
  <si>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</si>
  <si>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</si>
  <si>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</si>
  <si>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</si>
  <si>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</si>
  <si>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</si>
  <si>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</si>
  <si>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</si>
  <si>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</si>
  <si>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</si>
  <si>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</si>
  <si>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</si>
  <si>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</si>
  <si>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</si>
  <si>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</si>
  <si>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</si>
  <si>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</si>
  <si>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</si>
  <si>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</si>
  <si>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</si>
  <si>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</si>
  <si>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</si>
  <si>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</si>
  <si>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</si>
  <si>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</si>
  <si>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</si>
  <si>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</si>
  <si>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</si>
  <si>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</si>
  <si>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</si>
  <si>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</si>
  <si>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</si>
  <si>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</si>
  <si>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</si>
  <si>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</si>
  <si>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</si>
  <si>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</si>
  <si>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</si>
  <si>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</si>
  <si>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</si>
  <si>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</si>
  <si>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</si>
  <si>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</si>
  <si>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</si>
  <si>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</si>
  <si>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</si>
  <si>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</si>
  <si>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</si>
  <si>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</si>
  <si>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</si>
  <si>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</si>
  <si>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</si>
  <si>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</si>
  <si>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</si>
  <si>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</si>
  <si>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</si>
  <si>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</si>
  <si>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</si>
  <si>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</si>
  <si>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</si>
  <si>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</si>
  <si>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</si>
  <si>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</si>
  <si>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</si>
  <si>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</si>
  <si>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</si>
  <si>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</si>
  <si>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</si>
  <si>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</si>
  <si>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</si>
  <si>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</si>
  <si>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</si>
  <si>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</si>
  <si>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</si>
  <si>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</si>
  <si>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</si>
  <si>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</si>
  <si>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</si>
  <si>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</si>
  <si>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</si>
  <si>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</si>
  <si>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</si>
  <si>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</si>
  <si>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</si>
  <si>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</si>
  <si>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</si>
  <si>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</si>
  <si>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</si>
  <si>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</si>
  <si>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</si>
  <si>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</si>
  <si>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</si>
  <si>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</si>
  <si>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</si>
  <si>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</si>
  <si>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</si>
  <si>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</si>
  <si>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</si>
  <si>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</si>
  <si>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</si>
  <si>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</si>
  <si>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</si>
  <si>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</si>
  <si>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</si>
  <si>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</si>
  <si>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</si>
  <si>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</si>
  <si>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</si>
  <si>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</si>
  <si>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</si>
  <si>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</si>
  <si>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</si>
  <si>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</si>
  <si>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</si>
  <si>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</si>
  <si>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</si>
  <si>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</si>
  <si>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</si>
  <si>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</si>
  <si>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</si>
  <si>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</si>
  <si>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</si>
  <si>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</si>
  <si>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</si>
  <si>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</si>
  <si>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</si>
  <si>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</si>
  <si>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</si>
  <si>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</si>
  <si>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</si>
  <si>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</si>
  <si>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</si>
  <si>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</si>
  <si>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</si>
  <si>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</si>
  <si>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</si>
  <si>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</si>
  <si>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</si>
  <si>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</si>
  <si>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</si>
  <si>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</si>
  <si>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</si>
  <si>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</si>
  <si>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</si>
  <si>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</si>
  <si>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</si>
  <si>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</si>
  <si>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</si>
  <si>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</si>
  <si>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</si>
  <si>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</si>
  <si>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</si>
  <si>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</si>
  <si>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</si>
  <si>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</si>
  <si>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</si>
  <si>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</si>
  <si>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</si>
  <si>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</si>
  <si>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</si>
  <si>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</si>
  <si>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</si>
  <si>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</si>
  <si>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</si>
  <si>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</si>
  <si>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</si>
  <si>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</si>
  <si>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</si>
  <si>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</si>
  <si>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</si>
  <si>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</si>
  <si>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</si>
  <si>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</si>
  <si>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</si>
  <si>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</si>
  <si>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</si>
  <si>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</si>
  <si>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</si>
  <si>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</si>
  <si>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</si>
  <si>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</si>
  <si>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</si>
  <si>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</si>
  <si>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</si>
  <si>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</si>
  <si>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</si>
  <si>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</si>
  <si>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</si>
  <si>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</si>
  <si>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</si>
  <si>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</si>
  <si>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</si>
  <si>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</si>
  <si>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</si>
  <si>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</si>
  <si>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</si>
  <si>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</si>
  <si>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</si>
  <si>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</si>
  <si>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</si>
  <si>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</si>
  <si>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</si>
  <si>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</si>
  <si>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</si>
  <si>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</si>
  <si>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</si>
  <si>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</si>
  <si>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</si>
  <si>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</si>
  <si>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</si>
  <si>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</si>
  <si>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</si>
  <si>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</si>
  <si>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</si>
  <si>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</si>
  <si>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</si>
  <si>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</si>
  <si>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</si>
  <si>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</si>
  <si>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</si>
  <si>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</si>
  <si>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</si>
  <si>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</si>
  <si>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</si>
  <si>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</si>
  <si>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</si>
  <si>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</si>
  <si>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</si>
  <si>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</si>
  <si>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</si>
  <si>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</si>
  <si>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</si>
  <si>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</si>
  <si>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</si>
  <si>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</si>
  <si>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</si>
  <si>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</si>
  <si>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</si>
  <si>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</si>
  <si>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</si>
  <si>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</si>
  <si>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</si>
  <si>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</si>
  <si>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</si>
  <si>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</si>
  <si>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</si>
  <si>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</si>
  <si>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</si>
  <si>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</si>
  <si>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</si>
  <si>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</si>
  <si>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</si>
  <si>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</si>
  <si>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</si>
  <si>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</si>
  <si>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</si>
  <si>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</si>
  <si>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</si>
  <si>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</si>
  <si>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</si>
  <si>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</si>
  <si>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</si>
  <si>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</si>
  <si>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</si>
  <si>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</si>
  <si>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</si>
  <si>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</si>
  <si>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</si>
  <si>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</si>
  <si>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</si>
  <si>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</si>
  <si>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</si>
  <si>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</si>
  <si>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</si>
  <si>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</si>
  <si>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</si>
  <si>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</si>
  <si>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</si>
  <si>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</si>
  <si>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</si>
  <si>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</si>
  <si>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</si>
  <si>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</si>
  <si>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</si>
  <si>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</si>
  <si>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</si>
  <si>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</si>
  <si>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</si>
  <si>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</si>
  <si>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</si>
  <si>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</si>
  <si>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</si>
  <si>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</si>
  <si>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</si>
  <si>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</si>
  <si>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</si>
  <si>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</si>
  <si>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</si>
  <si>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</si>
  <si>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</si>
  <si>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</si>
  <si>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</si>
  <si>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</si>
  <si>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</si>
  <si>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</si>
  <si>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</si>
  <si>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</si>
  <si>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</si>
  <si>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</si>
  <si>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</si>
  <si>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</si>
  <si>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</si>
  <si>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</si>
  <si>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</si>
  <si>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</si>
  <si>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</si>
  <si>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</si>
  <si>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</si>
  <si>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</si>
  <si>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</si>
  <si>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</si>
  <si>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</si>
  <si>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</si>
  <si>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</si>
  <si>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</si>
  <si>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</si>
  <si>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</si>
  <si>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</si>
  <si>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</si>
  <si>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</si>
  <si>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</si>
  <si>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</si>
  <si>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</si>
  <si>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</si>
  <si>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</si>
  <si>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</si>
  <si>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</si>
  <si>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</si>
  <si>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</si>
  <si>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</si>
  <si>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</si>
  <si>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</si>
  <si>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</si>
  <si>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</si>
  <si>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</si>
  <si>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</si>
  <si>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</si>
  <si>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</si>
  <si>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</si>
  <si>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</si>
  <si>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</si>
  <si>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</si>
  <si>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</si>
  <si>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</si>
  <si>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</si>
  <si>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</si>
  <si>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</si>
  <si>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</si>
  <si>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</si>
  <si>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</si>
  <si>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</si>
  <si>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</si>
  <si>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</si>
  <si>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</si>
  <si>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</si>
  <si>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</si>
  <si>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</si>
  <si>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</si>
  <si>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</si>
  <si>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</si>
  <si>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</si>
  <si>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</si>
  <si>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</si>
  <si>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</si>
  <si>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</si>
  <si>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</si>
  <si>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</si>
  <si>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</si>
  <si>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</si>
  <si>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</si>
  <si>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</si>
  <si>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</si>
  <si>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</si>
  <si>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</si>
  <si>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</si>
  <si>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</si>
  <si>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</si>
  <si>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</si>
  <si>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</si>
  <si>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</si>
  <si>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</si>
  <si>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</si>
  <si>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</si>
  <si>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</si>
  <si>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</si>
  <si>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</si>
  <si>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</si>
  <si>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</si>
  <si>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</si>
  <si>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</si>
  <si>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</si>
  <si>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</si>
  <si>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</si>
  <si>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</si>
  <si>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</si>
  <si>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</si>
  <si>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</si>
  <si>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</si>
  <si>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</si>
  <si>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</si>
  <si>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</si>
  <si>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</si>
  <si>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</si>
  <si>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</si>
  <si>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</si>
  <si>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</si>
  <si>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</si>
  <si>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</si>
  <si>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</si>
  <si>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</si>
  <si>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</si>
  <si>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</si>
  <si>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</si>
  <si>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</si>
  <si>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</si>
  <si>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</si>
  <si>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</si>
  <si>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</si>
  <si>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</si>
  <si>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</si>
  <si>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</si>
  <si>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</si>
  <si>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</si>
  <si>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</si>
  <si>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</si>
  <si>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</si>
  <si>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</si>
  <si>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</si>
  <si>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</si>
  <si>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</si>
  <si>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</si>
  <si>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</si>
  <si>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</si>
  <si>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</si>
  <si>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</si>
  <si>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</si>
  <si>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</si>
  <si>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</si>
  <si>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</si>
  <si>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</si>
  <si>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</si>
  <si>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</si>
  <si>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</si>
  <si>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</si>
  <si>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</si>
  <si>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</si>
  <si>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</si>
  <si>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</si>
  <si>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</si>
  <si>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</si>
  <si>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</si>
  <si>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</si>
  <si>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</si>
  <si>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</si>
  <si>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</si>
  <si>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</si>
  <si>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</si>
  <si>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</si>
  <si>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</si>
  <si>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</si>
  <si>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</si>
  <si>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</si>
  <si>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</si>
  <si>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</si>
  <si>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</si>
  <si>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</si>
  <si>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</si>
  <si>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</si>
  <si>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</si>
  <si>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</si>
  <si>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</si>
  <si>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</si>
  <si>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</si>
  <si>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</si>
  <si>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</si>
  <si>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</si>
  <si>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</si>
  <si>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</si>
  <si>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</si>
  <si>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</si>
  <si>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</si>
  <si>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</si>
  <si>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</si>
  <si>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</si>
  <si>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</si>
  <si>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</si>
  <si>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</si>
  <si>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</si>
  <si>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</si>
  <si>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</si>
  <si>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</si>
  <si>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</si>
  <si>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</si>
  <si>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</si>
  <si>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</si>
  <si>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</si>
  <si>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</si>
  <si>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</si>
  <si>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</si>
  <si>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</si>
  <si>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</si>
  <si>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</si>
  <si>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</si>
  <si>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</si>
  <si>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</si>
  <si>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</si>
  <si>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</si>
  <si>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</si>
  <si>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</si>
  <si>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</si>
  <si>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</si>
  <si>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</si>
  <si>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</si>
  <si>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</si>
  <si>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</si>
  <si>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</si>
  <si>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</si>
  <si>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</si>
  <si>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</si>
  <si>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</si>
  <si>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</si>
  <si>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</si>
  <si>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</si>
  <si>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</si>
  <si>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</si>
  <si>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</si>
  <si>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</si>
  <si>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</si>
  <si>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</si>
  <si>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</si>
  <si>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</si>
  <si>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</si>
  <si>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</si>
  <si>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</si>
  <si>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</si>
  <si>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</si>
  <si>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</si>
  <si>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</si>
  <si>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</si>
  <si>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</si>
  <si>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</si>
  <si>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</si>
  <si>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</si>
  <si>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</si>
  <si>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</si>
  <si>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</si>
  <si>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</si>
  <si>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</si>
  <si>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</si>
  <si>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</si>
  <si>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</si>
  <si>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</si>
  <si>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</si>
  <si>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</si>
  <si>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</si>
  <si>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</si>
  <si>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</si>
  <si>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</si>
  <si>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</si>
  <si>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</si>
  <si>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</si>
  <si>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</si>
  <si>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</si>
  <si>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</si>
  <si>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</si>
  <si>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</si>
  <si>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</si>
  <si>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</si>
  <si>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</si>
  <si>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</si>
  <si>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</si>
  <si>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</si>
  <si>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</si>
  <si>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</si>
  <si>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</si>
  <si>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</si>
  <si>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</si>
  <si>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</si>
  <si>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</si>
  <si>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</si>
  <si>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</si>
  <si>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</si>
  <si>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</si>
  <si>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</si>
  <si>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</si>
  <si>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</si>
  <si>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</si>
  <si>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</si>
  <si>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</si>
  <si>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</si>
  <si>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</si>
  <si>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</si>
  <si>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</si>
  <si>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</si>
  <si>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</si>
  <si>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</si>
  <si>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</si>
  <si>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</si>
  <si>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</si>
  <si>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</si>
  <si>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</si>
  <si>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</si>
  <si>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</si>
  <si>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</si>
  <si>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</si>
  <si>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</si>
  <si>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</si>
  <si>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</si>
  <si>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</si>
  <si>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</si>
  <si>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</si>
  <si>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</si>
  <si>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</si>
  <si>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</si>
  <si>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</si>
  <si>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</si>
  <si>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</si>
  <si>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</si>
  <si>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</si>
  <si>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</si>
  <si>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</si>
  <si>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</si>
  <si>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</si>
  <si>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</si>
  <si>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</si>
  <si>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</si>
  <si>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</si>
  <si>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</si>
  <si>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</si>
  <si>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</si>
  <si>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</si>
  <si>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</si>
  <si>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</si>
  <si>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</si>
  <si>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</si>
  <si>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</si>
  <si>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</si>
  <si>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</si>
  <si>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</si>
  <si>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</si>
  <si>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</si>
  <si>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</si>
  <si>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</si>
  <si>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</si>
  <si>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</si>
  <si>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</si>
  <si>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</si>
  <si>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</si>
  <si>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</si>
  <si>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</si>
  <si>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</si>
  <si>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</si>
  <si>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</si>
  <si>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</si>
  <si>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</si>
  <si>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</si>
  <si>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</si>
  <si>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</si>
  <si>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</si>
  <si>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</si>
  <si>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</si>
  <si>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</si>
  <si>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</si>
  <si>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</si>
  <si>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</si>
  <si>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</si>
  <si>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</si>
  <si>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</si>
  <si>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</si>
  <si>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</si>
  <si>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</si>
  <si>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</si>
  <si>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</si>
  <si>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</si>
  <si>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</si>
  <si>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</si>
  <si>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</si>
  <si>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</si>
  <si>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</si>
  <si>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</si>
  <si>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</si>
  <si>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</si>
  <si>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</si>
  <si>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</si>
  <si>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</si>
  <si>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</si>
  <si>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</si>
  <si>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</si>
  <si>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</si>
  <si>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</si>
  <si>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</si>
  <si>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</si>
  <si>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</si>
  <si>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</si>
  <si>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</si>
  <si>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</si>
  <si>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</si>
  <si>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</si>
  <si>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</si>
  <si>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</si>
  <si>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</si>
  <si>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</si>
  <si>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</si>
  <si>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</si>
  <si>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</si>
  <si>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</si>
  <si>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</si>
  <si>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</si>
  <si>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</si>
  <si>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</si>
  <si>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</si>
  <si>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</si>
  <si>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</si>
  <si>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</si>
  <si>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</si>
  <si>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</si>
  <si>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</si>
  <si>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</si>
  <si>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</si>
  <si>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</si>
  <si>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</si>
  <si>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</si>
  <si>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</si>
  <si>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</si>
  <si>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</si>
  <si>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</si>
  <si>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</si>
  <si>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</si>
  <si>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</si>
  <si>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</si>
  <si>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</si>
  <si>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</si>
  <si>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</si>
  <si>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</si>
  <si>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</si>
  <si>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</si>
  <si>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</si>
  <si>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</si>
  <si>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</si>
  <si>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</si>
  <si>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</si>
  <si>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</si>
  <si>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</si>
  <si>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</si>
  <si>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</si>
  <si>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</si>
  <si>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</si>
  <si>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</si>
  <si>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</si>
  <si>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</si>
  <si>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</si>
  <si>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</si>
  <si>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</si>
  <si>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</si>
  <si>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</si>
  <si>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</si>
  <si>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</si>
  <si>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</si>
  <si>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</si>
  <si>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</si>
  <si>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</si>
  <si>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</si>
  <si>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</si>
  <si>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</si>
  <si>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</si>
  <si>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</si>
  <si>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</si>
  <si>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</si>
  <si>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</si>
  <si>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</si>
  <si>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</si>
  <si>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</si>
  <si>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</si>
  <si>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</si>
  <si>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</si>
  <si>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</si>
  <si>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</si>
  <si>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</si>
  <si>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</si>
  <si>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</si>
  <si>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</si>
  <si>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</si>
  <si>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</si>
  <si>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</si>
  <si>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</si>
  <si>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</si>
  <si>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</si>
  <si>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</si>
  <si>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</si>
  <si>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</si>
  <si>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</si>
  <si>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</si>
  <si>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</si>
  <si>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</si>
  <si>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</si>
  <si>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</si>
  <si>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</si>
  <si>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</si>
  <si>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</si>
  <si>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</si>
  <si>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</si>
  <si>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</si>
  <si>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</si>
  <si>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</si>
  <si>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</si>
  <si>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</si>
  <si>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</si>
  <si>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</si>
  <si>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</si>
  <si>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</si>
  <si>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</si>
  <si>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</si>
  <si>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</si>
  <si>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</si>
  <si>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</si>
  <si>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</si>
  <si>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</si>
  <si>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</si>
  <si>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</si>
  <si>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</si>
  <si>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</si>
  <si>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</si>
  <si>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</si>
  <si>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</si>
  <si>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</si>
  <si>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</si>
  <si>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</si>
  <si>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</si>
  <si>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</si>
  <si>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</si>
  <si>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</si>
  <si>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</si>
  <si>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</si>
  <si>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</si>
  <si>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</si>
  <si>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</si>
  <si>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</si>
  <si>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</si>
  <si>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</si>
  <si>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</si>
  <si>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</si>
  <si>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</si>
  <si>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</si>
  <si>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</si>
  <si>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</si>
  <si>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</si>
  <si>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</si>
  <si>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</si>
  <si>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</si>
  <si>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</si>
  <si>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</si>
  <si>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</si>
  <si>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</si>
  <si>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</si>
  <si>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</si>
  <si>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</si>
  <si>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</si>
  <si>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</si>
  <si>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</si>
  <si>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</si>
  <si>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</si>
  <si>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</si>
  <si>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</si>
  <si>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</si>
  <si>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</si>
  <si>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</si>
  <si>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</si>
  <si>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</si>
  <si>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</si>
  <si>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</si>
  <si>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</si>
  <si>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</si>
  <si>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</si>
  <si>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</si>
  <si>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</si>
  <si>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</si>
  <si>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</si>
  <si>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</si>
  <si>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</si>
  <si>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</si>
  <si>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</si>
  <si>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</si>
  <si>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</si>
  <si>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</si>
  <si>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</si>
  <si>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</si>
  <si>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</si>
  <si>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</si>
  <si>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</si>
  <si>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</si>
  <si>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</si>
  <si>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</si>
  <si>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</si>
  <si>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</si>
  <si>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</si>
  <si>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</si>
  <si>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</si>
  <si>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</si>
  <si>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</si>
  <si>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</si>
  <si>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</si>
  <si>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</si>
  <si>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</si>
  <si>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</si>
  <si>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</si>
  <si>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</si>
  <si>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</si>
  <si>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</si>
  <si>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</si>
  <si>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</si>
  <si>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</si>
  <si>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</si>
  <si>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</si>
  <si>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</si>
  <si>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</si>
  <si>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</si>
  <si>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</si>
  <si>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</si>
  <si>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</si>
  <si>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</si>
  <si>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</si>
  <si>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</si>
  <si>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</si>
  <si>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</si>
  <si>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</si>
  <si>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</si>
  <si>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</si>
  <si>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</si>
  <si>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</si>
  <si>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</si>
  <si>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</si>
  <si>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</si>
  <si>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</si>
  <si>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</si>
  <si>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</si>
  <si>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</si>
  <si>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</si>
  <si>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</si>
  <si>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</si>
  <si>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</si>
  <si>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</si>
  <si>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</si>
  <si>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</si>
  <si>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</si>
  <si>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</si>
  <si>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</si>
  <si>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</si>
  <si>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</si>
  <si>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</si>
  <si>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</si>
  <si>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</si>
  <si>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</si>
  <si>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</si>
  <si>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</si>
  <si>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</si>
  <si>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</si>
  <si>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</si>
  <si>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</si>
  <si>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</si>
  <si>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</si>
  <si>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</si>
  <si>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</si>
  <si>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</si>
  <si>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</si>
  <si>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</si>
  <si>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</si>
  <si>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</si>
  <si>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</si>
  <si>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</si>
  <si>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</si>
  <si>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</si>
  <si>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</si>
  <si>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</si>
  <si>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</si>
  <si>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</si>
  <si>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</si>
  <si>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</si>
  <si>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</si>
  <si>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</si>
  <si>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</si>
  <si>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</si>
  <si>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</si>
  <si>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</si>
  <si>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</si>
  <si>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</si>
  <si>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</si>
  <si>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</si>
  <si>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</si>
  <si>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</si>
  <si>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</si>
  <si>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</si>
  <si>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</si>
  <si>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</si>
  <si>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</si>
  <si>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</si>
  <si>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</si>
  <si>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</si>
  <si>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</si>
  <si>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</si>
  <si>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</si>
  <si>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</si>
  <si>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</si>
  <si>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</si>
  <si>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</si>
  <si>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</si>
  <si>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</si>
  <si>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</si>
  <si>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</si>
  <si>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</si>
  <si>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</si>
  <si>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</si>
  <si>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</si>
  <si>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</si>
  <si>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</si>
  <si>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</si>
  <si>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</si>
  <si>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</si>
  <si>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</si>
  <si>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</si>
  <si>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</si>
  <si>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</si>
  <si>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</si>
  <si>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</si>
  <si>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</si>
  <si>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</si>
  <si>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</si>
  <si>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</si>
  <si>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</si>
  <si>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</si>
  <si>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</si>
  <si>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</si>
  <si>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</si>
  <si>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</si>
  <si>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</si>
  <si>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</si>
  <si>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</si>
  <si>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</si>
  <si>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</si>
  <si>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</si>
  <si>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</si>
  <si>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</si>
  <si>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</si>
  <si>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</si>
  <si>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</si>
  <si>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</si>
  <si>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</si>
  <si>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</si>
  <si>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</si>
  <si>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</si>
  <si>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</si>
  <si>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</si>
  <si>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</si>
  <si>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</si>
  <si>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</si>
  <si>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</si>
  <si>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</si>
  <si>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</si>
  <si>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</si>
  <si>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</si>
  <si>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</si>
  <si>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</si>
  <si>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</si>
  <si>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</si>
  <si>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</si>
  <si>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</si>
  <si>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</si>
  <si>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</si>
  <si>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</si>
  <si>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</si>
  <si>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</si>
  <si>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</si>
  <si>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</si>
  <si>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</si>
  <si>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</si>
  <si>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</si>
  <si>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</si>
  <si>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</si>
  <si>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</si>
  <si>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</si>
  <si>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</si>
  <si>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</si>
  <si>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</si>
  <si>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</si>
  <si>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</si>
  <si>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</si>
  <si>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</si>
  <si>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</si>
  <si>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</si>
  <si>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</si>
  <si>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</si>
  <si>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</si>
  <si>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</si>
  <si>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</si>
  <si>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</si>
  <si>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</si>
  <si>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</si>
  <si>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</si>
  <si>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</si>
  <si>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</si>
  <si>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</si>
  <si>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</si>
  <si>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</si>
  <si>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</si>
  <si>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</si>
  <si>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</si>
  <si>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</si>
  <si>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</si>
  <si>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</si>
  <si>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</si>
  <si>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</si>
  <si>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</si>
  <si>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</si>
  <si>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</si>
  <si>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</si>
  <si>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</si>
  <si>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</si>
  <si>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</si>
  <si>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</si>
  <si>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</si>
  <si>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</si>
  <si>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</si>
  <si>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</si>
  <si>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</si>
  <si>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</si>
  <si>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</si>
  <si>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</si>
  <si>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</si>
  <si>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</si>
  <si>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</si>
  <si>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</si>
  <si>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</si>
  <si>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</si>
  <si>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</si>
  <si>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</si>
  <si>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</si>
  <si>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</si>
  <si>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</si>
  <si>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</si>
  <si>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</si>
  <si>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</si>
  <si>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</si>
  <si>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</si>
  <si>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</si>
  <si>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</si>
  <si>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</si>
  <si>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</si>
  <si>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</si>
  <si>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</si>
  <si>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</si>
  <si>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</si>
  <si>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</si>
  <si>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</si>
  <si>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</si>
  <si>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</si>
  <si>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</si>
  <si>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</si>
  <si>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</si>
  <si>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</si>
  <si>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</si>
  <si>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</si>
  <si>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</si>
  <si>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</si>
  <si>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</si>
  <si>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</si>
  <si>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</si>
  <si>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</si>
  <si>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</si>
  <si>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</si>
  <si>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</si>
  <si>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</si>
  <si>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</si>
  <si>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</si>
  <si>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</si>
  <si>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</si>
  <si>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</si>
  <si>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</si>
  <si>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</si>
  <si>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</si>
  <si>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</si>
  <si>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</si>
  <si>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</si>
  <si>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</si>
  <si>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</si>
  <si>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</si>
  <si>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</si>
  <si>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</si>
  <si>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</si>
  <si>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</si>
  <si>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</si>
  <si>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</si>
  <si>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</si>
  <si>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</si>
  <si>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</si>
  <si>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</si>
  <si>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</si>
  <si>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</si>
  <si>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</si>
  <si>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</si>
  <si>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</si>
  <si>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</si>
  <si>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</si>
  <si>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</si>
  <si>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</si>
  <si>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</si>
  <si>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</si>
  <si>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</si>
  <si>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</si>
  <si>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</si>
  <si>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</si>
  <si>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</si>
  <si>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</si>
  <si>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</si>
  <si>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</si>
  <si>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</si>
  <si>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</si>
  <si>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</si>
  <si>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</si>
  <si>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</si>
  <si>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</si>
  <si>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</si>
  <si>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</si>
  <si>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</si>
  <si>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</si>
  <si>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</si>
  <si>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</si>
  <si>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</si>
  <si>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</si>
  <si>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</si>
  <si>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</si>
  <si>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</si>
  <si>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</si>
  <si>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</si>
  <si>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</si>
  <si>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</si>
  <si>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</si>
  <si>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</si>
  <si>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</si>
  <si>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</si>
  <si>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</si>
  <si>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</si>
  <si>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</si>
  <si>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</si>
  <si>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</si>
  <si>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</si>
  <si>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</si>
  <si>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</si>
  <si>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</si>
  <si>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</si>
  <si>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</si>
  <si>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</si>
  <si>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</si>
  <si>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</si>
  <si>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</si>
  <si>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</si>
  <si>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</si>
  <si>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</si>
  <si>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</si>
  <si>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</si>
  <si>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</si>
  <si>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</si>
  <si>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</si>
  <si>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</si>
  <si>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</si>
  <si>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</si>
  <si>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</si>
  <si>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</si>
  <si>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</si>
  <si>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</si>
  <si>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</si>
  <si>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</si>
  <si>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</si>
  <si>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</si>
  <si>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</si>
  <si>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</si>
  <si>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</si>
  <si>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</si>
  <si>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</si>
  <si>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</si>
  <si>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</si>
  <si>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</si>
  <si>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</si>
  <si>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</si>
  <si>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</si>
  <si>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</si>
  <si>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</si>
  <si>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</si>
  <si>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</si>
  <si>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</si>
  <si>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</si>
  <si>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</si>
  <si>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</si>
  <si>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</si>
  <si>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</si>
  <si>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</si>
  <si>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</si>
  <si>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</si>
  <si>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</si>
  <si>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</si>
  <si>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</si>
  <si>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</si>
  <si>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</si>
  <si>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</si>
  <si>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</si>
  <si>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</si>
  <si>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</si>
  <si>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</si>
  <si>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</si>
  <si>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</si>
  <si>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</si>
  <si>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</si>
  <si>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</si>
  <si>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</si>
  <si>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</si>
  <si>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</si>
  <si>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</si>
  <si>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</si>
  <si>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</si>
  <si>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</si>
  <si>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</si>
  <si>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</si>
  <si>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</si>
  <si>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</si>
  <si>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</si>
  <si>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</si>
  <si>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</si>
  <si>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</si>
  <si>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</si>
  <si>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</si>
  <si>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</si>
  <si>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</si>
  <si>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</si>
  <si>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</si>
  <si>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</si>
  <si>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</si>
  <si>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</si>
  <si>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</si>
  <si>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</si>
  <si>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</si>
  <si>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</si>
  <si>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</si>
  <si>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</si>
  <si>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</si>
  <si>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</si>
  <si>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</si>
  <si>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</si>
  <si>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</si>
  <si>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</si>
  <si>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</si>
  <si>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</si>
  <si>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</si>
  <si>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</si>
  <si>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</si>
  <si>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</si>
  <si>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</si>
  <si>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</si>
  <si>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</si>
  <si>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</si>
  <si>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</si>
  <si>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</si>
  <si>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</si>
  <si>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</si>
  <si>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</si>
  <si>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</si>
  <si>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</si>
  <si>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</si>
  <si>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</si>
  <si>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</si>
  <si>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</si>
  <si>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</si>
  <si>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</si>
  <si>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</si>
  <si>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</si>
  <si>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</si>
  <si>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</si>
  <si>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</si>
  <si>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</si>
  <si>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</si>
  <si>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</si>
  <si>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</si>
  <si>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</si>
  <si>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</si>
  <si>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</si>
  <si>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</si>
  <si>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</si>
  <si>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</si>
  <si>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</si>
  <si>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</si>
  <si>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</si>
  <si>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</si>
  <si>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</si>
  <si>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</si>
  <si>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</si>
  <si>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</si>
  <si>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</si>
  <si>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</si>
  <si>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</si>
  <si>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</si>
  <si>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</si>
  <si>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</si>
  <si>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</si>
  <si>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</si>
  <si>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</si>
  <si>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</si>
  <si>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</si>
  <si>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</si>
  <si>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</si>
  <si>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</si>
  <si>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</si>
  <si>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</si>
  <si>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</si>
  <si>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</si>
  <si>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</si>
  <si>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</si>
  <si>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</si>
  <si>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</si>
  <si>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</si>
  <si>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</si>
  <si>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</si>
  <si>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</si>
  <si>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</si>
  <si>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</si>
  <si>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</si>
  <si>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</si>
  <si>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</si>
  <si>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</si>
  <si>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</si>
  <si>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</si>
  <si>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</si>
  <si>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</si>
  <si>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</si>
  <si>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</si>
  <si>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</si>
  <si>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</si>
  <si>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</si>
  <si>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</si>
  <si>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</si>
  <si>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</si>
  <si>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</si>
  <si>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</si>
  <si>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</si>
  <si>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</si>
  <si>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</si>
  <si>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</si>
  <si>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</si>
  <si>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</si>
  <si>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</si>
  <si>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</si>
  <si>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</si>
  <si>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</si>
  <si>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</si>
  <si>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</si>
  <si>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</si>
  <si>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</si>
  <si>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</si>
  <si>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</si>
  <si>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</si>
  <si>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</si>
  <si>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</si>
  <si>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</si>
  <si>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</si>
  <si>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</si>
  <si>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</si>
  <si>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</si>
  <si>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</si>
  <si>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</si>
  <si>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</si>
  <si>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</si>
  <si>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</si>
  <si>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</si>
  <si>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</si>
  <si>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</si>
  <si>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</si>
  <si>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</si>
  <si>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</si>
  <si>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</si>
  <si>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</si>
  <si>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</si>
  <si>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</si>
  <si>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</si>
  <si>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</si>
  <si>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</si>
  <si>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</si>
  <si>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</si>
  <si>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</si>
  <si>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</si>
  <si>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</si>
  <si>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</si>
  <si>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</si>
  <si>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</si>
  <si>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</si>
  <si>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</si>
  <si>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</si>
  <si>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</si>
  <si>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</si>
  <si>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</si>
  <si>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</si>
  <si>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</si>
  <si>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</si>
  <si>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</si>
  <si>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</si>
  <si>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</si>
  <si>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</si>
  <si>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</si>
  <si>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</si>
  <si>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</si>
  <si>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</si>
  <si>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</si>
  <si>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</si>
  <si>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</si>
  <si>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</si>
  <si>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</si>
  <si>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</si>
  <si>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</si>
  <si>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</si>
  <si>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</si>
  <si>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</si>
  <si>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</si>
  <si>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</si>
  <si>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</si>
  <si>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</si>
  <si>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</si>
  <si>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</si>
  <si>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</si>
  <si>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</si>
  <si>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</si>
  <si>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</si>
  <si>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</si>
  <si>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</si>
  <si>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</si>
  <si>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</si>
  <si>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</si>
  <si>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</si>
  <si>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</si>
  <si>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</si>
  <si>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</si>
  <si>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</si>
  <si>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</si>
  <si>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</si>
  <si>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</si>
  <si>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</si>
  <si>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</si>
  <si>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</si>
  <si>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</si>
  <si>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</si>
  <si>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</si>
  <si>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</si>
  <si>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</si>
  <si>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</si>
  <si>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</si>
  <si>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</si>
  <si>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</si>
  <si>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</si>
  <si>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</si>
  <si>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</si>
  <si>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</si>
  <si>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</si>
  <si>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</si>
  <si>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</si>
  <si>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</si>
  <si>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</si>
  <si>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</si>
  <si>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</si>
  <si>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</si>
  <si>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</si>
  <si>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</si>
  <si>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</si>
  <si>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</si>
  <si>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</si>
  <si>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</si>
  <si>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</si>
  <si>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</si>
  <si>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</si>
  <si>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</si>
  <si>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</si>
  <si>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</si>
  <si>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</si>
  <si>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</si>
  <si>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</si>
  <si>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</si>
  <si>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</si>
  <si>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</si>
  <si>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</si>
  <si>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</si>
  <si>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</si>
  <si>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</si>
  <si>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</si>
  <si>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</si>
  <si>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</si>
  <si>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</si>
  <si>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</si>
  <si>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</si>
  <si>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</si>
  <si>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</si>
  <si>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</si>
  <si>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</si>
  <si>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</si>
  <si>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</si>
  <si>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</si>
  <si>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</si>
  <si>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</si>
  <si>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</si>
  <si>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</si>
  <si>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</si>
  <si>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</si>
  <si>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</si>
  <si>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</si>
  <si>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</si>
  <si>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</si>
  <si>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</si>
  <si>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</si>
  <si>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</si>
  <si>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</si>
  <si>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</si>
  <si>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</si>
  <si>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</si>
  <si>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</si>
  <si>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</si>
  <si>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</si>
  <si>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</si>
  <si>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</si>
  <si>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</si>
  <si>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</si>
  <si>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</si>
  <si>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</si>
  <si>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</si>
  <si>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</si>
  <si>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</si>
  <si>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</si>
  <si>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</si>
  <si>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</si>
  <si>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</si>
  <si>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</si>
  <si>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</si>
  <si>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</si>
  <si>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</si>
  <si>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</si>
  <si>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</si>
  <si>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</si>
  <si>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</si>
  <si>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</si>
  <si>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</si>
  <si>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</si>
  <si>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</si>
  <si>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</si>
  <si>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</si>
  <si>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</si>
  <si>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</si>
  <si>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</si>
  <si>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</si>
  <si>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</si>
  <si>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</si>
  <si>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</si>
  <si>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</si>
  <si>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</si>
  <si>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</si>
  <si>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</si>
  <si>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</si>
  <si>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</si>
  <si>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</si>
  <si>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</si>
  <si>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</si>
  <si>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</si>
  <si>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</si>
  <si>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</si>
  <si>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</si>
  <si>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</si>
  <si>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</si>
  <si>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</si>
  <si>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</si>
  <si>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</si>
  <si>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</si>
  <si>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</si>
  <si>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</si>
  <si>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</si>
  <si>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</si>
  <si>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</si>
  <si>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</si>
  <si>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</si>
  <si>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</si>
  <si>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</si>
  <si>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</si>
  <si>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</si>
  <si>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</si>
  <si>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</si>
  <si>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</si>
  <si>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</si>
  <si>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</si>
  <si>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</si>
  <si>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</si>
  <si>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</si>
  <si>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</si>
  <si>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</si>
  <si>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</si>
  <si>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</si>
  <si>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</si>
  <si>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</si>
  <si>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</si>
  <si>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</si>
  <si>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</si>
  <si>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</si>
  <si>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</si>
  <si>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</si>
  <si>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</si>
  <si>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</si>
  <si>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</si>
  <si>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</si>
  <si>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</si>
  <si>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</si>
  <si>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</si>
  <si>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</si>
  <si>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</si>
  <si>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</si>
  <si>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</si>
  <si>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</si>
  <si>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</si>
  <si>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</si>
  <si>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</si>
  <si>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</si>
  <si>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</si>
  <si>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</si>
  <si>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</si>
  <si>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</si>
  <si>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</si>
  <si>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</si>
  <si>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</si>
  <si>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</si>
  <si>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</si>
  <si>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</si>
  <si>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</si>
  <si>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</si>
  <si>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</si>
  <si>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</si>
  <si>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</si>
  <si>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</si>
  <si>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</si>
  <si>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</si>
  <si>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</si>
  <si>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</si>
  <si>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</si>
  <si>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</si>
  <si>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</si>
  <si>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</si>
  <si>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</si>
  <si>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</si>
  <si>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</si>
  <si>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</si>
  <si>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</si>
  <si>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</si>
  <si>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</si>
  <si>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</si>
  <si>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</si>
  <si>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</si>
  <si>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</si>
  <si>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</si>
  <si>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</si>
  <si>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</si>
  <si>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</si>
  <si>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</si>
  <si>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</si>
  <si>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</si>
  <si>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</si>
  <si>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</si>
  <si>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</si>
  <si>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</si>
  <si>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</si>
  <si>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</si>
  <si>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</si>
  <si>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</si>
  <si>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</si>
  <si>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</si>
  <si>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</si>
  <si>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</si>
  <si>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</si>
  <si>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</si>
  <si>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</si>
  <si>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</si>
  <si>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</si>
  <si>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</si>
  <si>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</si>
  <si>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</si>
  <si>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</si>
  <si>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</si>
  <si>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</si>
  <si>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</si>
  <si>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</si>
  <si>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</si>
  <si>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</si>
  <si>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</si>
  <si>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</si>
  <si>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</si>
  <si>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</si>
  <si>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</si>
  <si>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</si>
  <si>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</si>
  <si>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</si>
  <si>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</si>
  <si>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</si>
  <si>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</si>
  <si>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</si>
  <si>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</si>
  <si>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</si>
  <si>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</si>
  <si>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</si>
  <si>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</si>
  <si>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KENT D. KULL</t>
  </si>
  <si>
    <t>CLARK</t>
  </si>
  <si>
    <t>255 WEST CUMBERLAND, PO BOX K</t>
  </si>
  <si>
    <t>MARTINSVILLE</t>
  </si>
  <si>
    <t>jrogers@martinsville.k12.il.us</t>
  </si>
  <si>
    <t>JILL ROGERS</t>
  </si>
  <si>
    <t>(217)382-4321</t>
  </si>
  <si>
    <t>(217)382-4183</t>
  </si>
  <si>
    <t>BOBBI MATTINGLY</t>
  </si>
  <si>
    <t>(217)348-0151</t>
  </si>
  <si>
    <t>(217)348-0171</t>
  </si>
  <si>
    <t>bmattingly@roe11.org</t>
  </si>
  <si>
    <t>x</t>
  </si>
  <si>
    <t>Refunding School Bonds, Series 2016</t>
  </si>
  <si>
    <t>General Obligation School Bonds, Series 2009</t>
  </si>
  <si>
    <t>Marshall CUSD, Lake Land CC, Casey-Westfield CUSD</t>
  </si>
  <si>
    <t>EIEFES, EIASE, ROE</t>
  </si>
  <si>
    <t>Egyptian Trust School District Health Insurance Coop</t>
  </si>
  <si>
    <t>Regional Office of Education</t>
  </si>
  <si>
    <t>Regional Office of Education, EIU</t>
  </si>
  <si>
    <t>Chrisman CUSD, Casey-Westfield CUSD</t>
  </si>
  <si>
    <t>EIASE</t>
  </si>
  <si>
    <t>EIEFES</t>
  </si>
  <si>
    <t>State of IL Joint Purchasing</t>
  </si>
  <si>
    <t>Casey-Westfield CUSD</t>
  </si>
  <si>
    <t>Athletic Co-op with Casey-Westfield CUSD</t>
  </si>
  <si>
    <t xml:space="preserve">     Educational Fund</t>
  </si>
  <si>
    <t>Page 11, Line 107 "Other Local Revenues"</t>
  </si>
  <si>
    <t xml:space="preserve">     Transportation Fund</t>
  </si>
  <si>
    <t xml:space="preserve">     Municipal Retirement/Social Security Fund</t>
  </si>
  <si>
    <t>Page 12, Line 183 "Other Restricted Grants-In-Aid Received Directly from the Federal Govt"</t>
  </si>
  <si>
    <t>Page 18, Line 165 "Debt Services - Other"</t>
  </si>
  <si>
    <t>Page 5, Line 12 "Other Current Assets"</t>
  </si>
  <si>
    <t xml:space="preserve">       Payroll Deductions &amp; Withholdings  $450</t>
  </si>
  <si>
    <t xml:space="preserve">       E-Rate $13,447</t>
  </si>
  <si>
    <t xml:space="preserve">       Refunds and Reimbursements  $1,229</t>
  </si>
  <si>
    <t xml:space="preserve">     Debt Services Fund</t>
  </si>
  <si>
    <t xml:space="preserve">       Reimbursements  $2,033</t>
  </si>
  <si>
    <t xml:space="preserve">       Reimbursements  $50</t>
  </si>
  <si>
    <t xml:space="preserve">       R.E.A.P.  $25,793</t>
  </si>
  <si>
    <t>Page 14, Line 272 "Other Restricted Revenue from Federal Sources"</t>
  </si>
  <si>
    <t xml:space="preserve">       NSLP Equipment Assistance Program $6,692</t>
  </si>
  <si>
    <t xml:space="preserve">     Capital Projects Fund</t>
  </si>
  <si>
    <t xml:space="preserve">       IEMA Public Assistance Program - Federal Share  $338,251</t>
  </si>
  <si>
    <t xml:space="preserve">     Other Objects - Repayment of Early Education Block Grant $932</t>
  </si>
  <si>
    <t>Page 16, Line 83 "Other Payments to In-State Govt Units"</t>
  </si>
  <si>
    <t>Page 21, Line 302 "Other Payments to In-State Govt Units"</t>
  </si>
  <si>
    <t xml:space="preserve">     Other Objects - Repayment of Maintenance Grant $16,830</t>
  </si>
  <si>
    <t xml:space="preserve">       Reimbursements  $5</t>
  </si>
  <si>
    <t xml:space="preserve">     Other Objects - Agent Fees  $1,000</t>
  </si>
  <si>
    <t>Page 25, Line 31, "Schedule of Long-Term Debt"</t>
  </si>
  <si>
    <t xml:space="preserve">     General Obligation School Bonds, Series 2009 -  District inadvertantly reported all bonds defeased during FY 2016; $365,000</t>
  </si>
  <si>
    <t xml:space="preserve">      were not defeased and were still outstanding at 6/30/2016; see Notes to the Financial Statements</t>
  </si>
  <si>
    <t>11012003C26</t>
  </si>
  <si>
    <t>Martinsville CUSD 3C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</si>
</sst>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129" xfId="2" applyNumberFormat="1" applyFont="1" applyBorder="1" applyAlignment="1" applyProtection="1">
      <alignment horizontal="left" vertical="center"/>
      <protection locked="0"/>
    </xf>
    <xf numFmtId="0" fontId="79" fillId="0" borderId="132" xfId="2" applyNumberFormat="1" applyFont="1" applyBorder="1" applyAlignment="1" applyProtection="1">
      <alignment horizontal="left" vertical="center"/>
      <protection locked="0"/>
    </xf>
    <xf numFmtId="0" fontId="79" fillId="0" borderId="132" xfId="2" applyFont="1" applyBorder="1" applyAlignment="1" applyProtection="1">
      <alignment horizontal="left" vertical="center"/>
      <protection locked="0"/>
    </xf>
    <xf numFmtId="0" fontId="79" fillId="0" borderId="130"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114300</xdr:rowOff>
        </xdr:from>
        <xdr:to>
          <xdr:col>0</xdr:col>
          <xdr:colOff>1104900</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1323975</xdr:colOff>
          <xdr:row>0</xdr:row>
          <xdr:rowOff>114300</xdr:rowOff>
        </xdr:from>
        <xdr:to>
          <xdr:col>0</xdr:col>
          <xdr:colOff>2238375</xdr:colOff>
          <xdr:row>4</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5</xdr:row>
          <xdr:rowOff>114300</xdr:rowOff>
        </xdr:from>
        <xdr:to>
          <xdr:col>0</xdr:col>
          <xdr:colOff>1104900</xdr:colOff>
          <xdr:row>9</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5</xdr:row>
          <xdr:rowOff>114300</xdr:rowOff>
        </xdr:from>
        <xdr:to>
          <xdr:col>0</xdr:col>
          <xdr:colOff>2228850</xdr:colOff>
          <xdr:row>9</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1"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6" t="s">
        <v>2160</v>
      </c>
      <c r="B13" s="2177"/>
      <c r="C13" s="2177"/>
      <c r="D13" s="2177"/>
      <c r="E13" s="2177"/>
      <c r="F13" s="2177"/>
      <c r="G13" s="2177"/>
      <c r="H13" s="2178"/>
      <c r="I13" s="184"/>
      <c r="J13" s="183"/>
      <c r="K13" s="181"/>
      <c r="L13" s="183"/>
      <c r="M13" s="183"/>
      <c r="N13" s="183"/>
      <c r="O13" s="183"/>
      <c r="P13" s="183"/>
      <c r="Q13" s="183"/>
      <c r="R13" s="183"/>
      <c r="S13" s="183"/>
      <c r="T13" s="2181" t="s">
        <v>2097</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2108</v>
      </c>
      <c r="B15" s="2179"/>
      <c r="C15" s="2179"/>
      <c r="D15" s="2179"/>
      <c r="E15" s="2179"/>
      <c r="F15" s="2179"/>
      <c r="G15" s="2179"/>
      <c r="H15" s="2180"/>
      <c r="T15" s="2111" t="s">
        <v>2107</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2161</v>
      </c>
      <c r="B17" s="2137"/>
      <c r="C17" s="2137"/>
      <c r="D17" s="2137"/>
      <c r="E17" s="2137"/>
      <c r="F17" s="2137"/>
      <c r="G17" s="2137"/>
      <c r="H17" s="2162"/>
      <c r="T17" s="2190" t="s">
        <v>2098</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3" t="s">
        <v>766</v>
      </c>
      <c r="AA18" s="200"/>
    </row>
    <row r="19" spans="1:27" ht="13.5" customHeight="1" x14ac:dyDescent="0.2">
      <c r="A19" s="2130" t="s">
        <v>2109</v>
      </c>
      <c r="B19" s="2128"/>
      <c r="C19" s="2128"/>
      <c r="D19" s="2128"/>
      <c r="E19" s="2128"/>
      <c r="F19" s="2128"/>
      <c r="G19" s="2128"/>
      <c r="H19" s="2110"/>
      <c r="I19" s="183"/>
      <c r="J19" s="376"/>
      <c r="K19" s="194"/>
      <c r="L19" s="192"/>
      <c r="M19" s="651" t="s">
        <v>355</v>
      </c>
      <c r="P19" s="180"/>
      <c r="Q19" s="180"/>
      <c r="R19" s="180"/>
      <c r="S19" s="184"/>
      <c r="T19" s="2130" t="s">
        <v>2099</v>
      </c>
      <c r="U19" s="2109"/>
      <c r="V19" s="2109"/>
      <c r="W19" s="2110"/>
      <c r="X19" s="2127" t="s">
        <v>2100</v>
      </c>
      <c r="Y19" s="2189"/>
      <c r="Z19" s="2187">
        <v>62565</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8" t="s">
        <v>2110</v>
      </c>
      <c r="B21" s="2109"/>
      <c r="C21" s="2109"/>
      <c r="D21" s="2109"/>
      <c r="E21" s="2109"/>
      <c r="F21" s="2109"/>
      <c r="G21" s="2109"/>
      <c r="H21" s="2110"/>
      <c r="I21" s="2156" t="s">
        <v>767</v>
      </c>
      <c r="J21" s="2151"/>
      <c r="K21" s="2151"/>
      <c r="L21" s="2151"/>
      <c r="M21" s="2151"/>
      <c r="N21" s="2151"/>
      <c r="O21" s="2151"/>
      <c r="P21" s="2151"/>
      <c r="Q21" s="2151"/>
      <c r="R21" s="2151"/>
      <c r="S21" s="2157"/>
      <c r="T21" s="2136" t="s">
        <v>2101</v>
      </c>
      <c r="U21" s="2196"/>
      <c r="V21" s="2196"/>
      <c r="W21" s="2196"/>
      <c r="X21" s="2204" t="s">
        <v>2102</v>
      </c>
      <c r="Y21" s="2202"/>
      <c r="Z21" s="2202"/>
      <c r="AA21" s="2203"/>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4" t="s">
        <v>1574</v>
      </c>
      <c r="Z22" s="199"/>
      <c r="AA22" s="200"/>
    </row>
    <row r="23" spans="1:27" ht="13.5" customHeight="1" x14ac:dyDescent="0.2">
      <c r="A23" s="2153" t="s">
        <v>2111</v>
      </c>
      <c r="B23" s="2154"/>
      <c r="C23" s="2154"/>
      <c r="D23" s="2154"/>
      <c r="E23" s="2154"/>
      <c r="F23" s="2154"/>
      <c r="G23" s="2154"/>
      <c r="H23" s="2155"/>
      <c r="T23" s="2136" t="s">
        <v>2106</v>
      </c>
      <c r="U23" s="2196"/>
      <c r="V23" s="2196"/>
      <c r="W23" s="2196"/>
      <c r="X23" s="2201">
        <v>43434</v>
      </c>
      <c r="Y23" s="2202"/>
      <c r="Z23" s="2202"/>
      <c r="AA23" s="220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62442</v>
      </c>
      <c r="B25" s="2109"/>
      <c r="C25" s="2109"/>
      <c r="D25" s="2109"/>
      <c r="E25" s="2109"/>
      <c r="F25" s="2109"/>
      <c r="G25" s="2109"/>
      <c r="H25" s="2110"/>
      <c r="I25" s="652"/>
      <c r="J25" s="203"/>
      <c r="K25" s="203"/>
      <c r="L25" s="203"/>
      <c r="M25" s="203"/>
      <c r="N25" s="203"/>
      <c r="O25" s="203"/>
      <c r="P25" s="203"/>
      <c r="Q25" s="203"/>
      <c r="R25" s="203"/>
      <c r="S25" s="204"/>
      <c r="T25" s="2193" t="s">
        <v>2103</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2112</v>
      </c>
      <c r="B38" s="2137"/>
      <c r="C38" s="2137"/>
      <c r="D38" s="2137"/>
      <c r="E38" s="2137"/>
      <c r="F38" s="2109"/>
      <c r="G38" s="2109"/>
      <c r="H38" s="2110"/>
      <c r="I38" s="2131"/>
      <c r="J38" s="2132"/>
      <c r="K38" s="2132"/>
      <c r="L38" s="2132"/>
      <c r="M38" s="2132"/>
      <c r="N38" s="2132"/>
      <c r="O38" s="2132"/>
      <c r="P38" s="2112"/>
      <c r="Q38" s="2112"/>
      <c r="R38" s="2112"/>
      <c r="S38" s="2113"/>
      <c r="T38" s="2111" t="s">
        <v>2115</v>
      </c>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2111</v>
      </c>
      <c r="B40" s="2123"/>
      <c r="C40" s="2124"/>
      <c r="D40" s="2124"/>
      <c r="E40" s="2124"/>
      <c r="F40" s="2125"/>
      <c r="G40" s="2125"/>
      <c r="H40" s="2126"/>
      <c r="I40" s="2139"/>
      <c r="J40" s="2140"/>
      <c r="K40" s="2140"/>
      <c r="L40" s="2140"/>
      <c r="M40" s="2140"/>
      <c r="N40" s="2140"/>
      <c r="O40" s="2140"/>
      <c r="P40" s="2140"/>
      <c r="Q40" s="2140"/>
      <c r="R40" s="2140"/>
      <c r="S40" s="2141"/>
      <c r="T40" s="2197" t="s">
        <v>2118</v>
      </c>
      <c r="U40" s="2198"/>
      <c r="V40" s="2199"/>
      <c r="W40" s="2199"/>
      <c r="X40" s="2199"/>
      <c r="Y40" s="2199"/>
      <c r="Z40" s="2199"/>
      <c r="AA40" s="220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2113</v>
      </c>
      <c r="B42" s="2109"/>
      <c r="C42" s="2110"/>
      <c r="D42" s="2127" t="s">
        <v>2114</v>
      </c>
      <c r="E42" s="2109"/>
      <c r="F42" s="2109"/>
      <c r="G42" s="2109"/>
      <c r="H42" s="2110"/>
      <c r="I42" s="2111"/>
      <c r="J42" s="2112"/>
      <c r="K42" s="2112"/>
      <c r="L42" s="2112"/>
      <c r="M42" s="2112"/>
      <c r="N42" s="2112"/>
      <c r="O42" s="2113"/>
      <c r="P42" s="2138"/>
      <c r="Q42" s="2112"/>
      <c r="R42" s="2112"/>
      <c r="S42" s="2113"/>
      <c r="T42" s="2111" t="s">
        <v>2116</v>
      </c>
      <c r="U42" s="2112"/>
      <c r="V42" s="2112"/>
      <c r="W42" s="2113"/>
      <c r="X42" s="2138" t="s">
        <v>2117</v>
      </c>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7" workbookViewId="0">
      <selection activeCell="B34" sqref="B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34" sqref="B3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1967</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t="s">
        <v>2104</v>
      </c>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6" t="s">
        <v>1576</v>
      </c>
      <c r="B83" s="2236"/>
      <c r="C83" s="2236"/>
      <c r="D83" s="223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2105</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c r="E118" s="1538"/>
      <c r="F118" s="2107">
        <v>43034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4" sqref="B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30841063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1.7996000000000002E-2</v>
      </c>
      <c r="E10" s="99" t="s">
        <v>1164</v>
      </c>
      <c r="F10" s="468">
        <v>4.8910000000000004E-3</v>
      </c>
      <c r="G10" s="99" t="s">
        <v>1164</v>
      </c>
      <c r="H10" s="468">
        <v>1.957E-3</v>
      </c>
      <c r="I10" s="99" t="s">
        <v>1165</v>
      </c>
      <c r="J10" s="469">
        <f>ROUND(D10+F10+H10,5)</f>
        <v>2.4840000000000001E-2</v>
      </c>
      <c r="K10" s="92"/>
      <c r="L10" s="468">
        <v>4.8999999999999998E-4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3300848</v>
      </c>
      <c r="E16" s="99"/>
      <c r="F16" s="81">
        <f>SUM('Acct Summary 7-8'!C17,'Acct Summary 7-8'!D17,'Acct Summary 7-8'!F17)</f>
        <v>3222877</v>
      </c>
      <c r="G16" s="99"/>
      <c r="H16" s="81">
        <f>SUM(D16-F16)</f>
        <v>77971</v>
      </c>
      <c r="I16" s="92"/>
      <c r="J16" s="81">
        <f>SUM('Acct Summary 7-8'!C81,'Acct Summary 7-8'!D81,'Acct Summary 7-8'!F81,'Acct Summary 7-8'!I81)</f>
        <v>1659926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4256066.6940000001</v>
      </c>
      <c r="I31" s="330"/>
      <c r="J31" s="92"/>
      <c r="K31" s="92"/>
      <c r="L31" s="92"/>
      <c r="M31" s="92"/>
    </row>
    <row r="32" spans="1:13" ht="13.35" customHeight="1" x14ac:dyDescent="0.2">
      <c r="B32" s="2106" t="s">
        <v>2119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2990000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B34" sqref="B3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Martinsville CUSD 3C</v>
      </c>
      <c r="E7" s="135"/>
      <c r="G7" s="136"/>
      <c r="H7" s="137"/>
      <c r="I7" s="137"/>
      <c r="J7" s="137"/>
      <c r="K7" s="137"/>
      <c r="L7"/>
      <c r="M7"/>
      <c r="N7"/>
      <c r="O7"/>
      <c r="P7"/>
    </row>
    <row r="8" spans="1:18" ht="12.75" x14ac:dyDescent="0.2">
      <c r="A8"/>
      <c r="B8"/>
      <c r="C8" s="133" t="s">
        <v>1316</v>
      </c>
      <c r="D8" s="138" t="str">
        <f>COVER!A13</f>
        <v>11012003C26</v>
      </c>
      <c r="E8" s="139"/>
      <c r="G8"/>
      <c r="H8"/>
      <c r="I8"/>
      <c r="J8"/>
      <c r="K8"/>
      <c r="L8"/>
      <c r="M8"/>
      <c r="N8"/>
      <c r="O8"/>
      <c r="P8"/>
    </row>
    <row r="9" spans="1:18" ht="12.75" x14ac:dyDescent="0.2">
      <c r="A9"/>
      <c r="B9"/>
      <c r="C9" s="133" t="s">
        <v>809</v>
      </c>
      <c r="D9" s="332" t="str">
        <f>COVER!A15</f>
        <v>CLARK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1659926</v>
      </c>
      <c r="I12" s="1151"/>
      <c r="J12" s="1151"/>
      <c r="K12" s="1152">
        <f>TRUNC((H12/H13*100000),5)/100000</f>
        <v>0.5028786542</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3300848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3222877</v>
      </c>
      <c r="I17" s="1151"/>
      <c r="J17" s="1157"/>
      <c r="K17" s="1152">
        <f>TRUNC((H17/H18*100000),5)/100000</f>
        <v>0.9763784942</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3300848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1659981</v>
      </c>
      <c r="I24" s="676"/>
      <c r="J24" s="676"/>
      <c r="K24" s="1161">
        <f>TRUNC(((H24/H25*100000)/100000),2)</f>
        <v>185.42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8952.4361100000006</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651178.20418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2990000</v>
      </c>
      <c r="I32" s="1159"/>
      <c r="J32" s="1159"/>
      <c r="K32" s="1161">
        <f>TRUNC(100-((((H32/H33*100))*100)/100),2)</f>
        <v>29.74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4256066.6940000001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B34" sqref="B34"/>
      <selection pane="bottomLeft" activeCell="B34" sqref="B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89040</v>
      </c>
      <c r="D4" s="408">
        <v>51551</v>
      </c>
      <c r="E4" s="408">
        <v>567</v>
      </c>
      <c r="F4" s="408">
        <v>89176</v>
      </c>
      <c r="G4" s="408">
        <v>14502</v>
      </c>
      <c r="H4" s="408">
        <v>61844</v>
      </c>
      <c r="I4" s="408">
        <v>5415</v>
      </c>
      <c r="J4" s="432">
        <v>23716</v>
      </c>
      <c r="K4" s="408">
        <v>23046</v>
      </c>
      <c r="L4" s="408">
        <v>76634</v>
      </c>
      <c r="M4" s="429"/>
      <c r="N4" s="478"/>
    </row>
    <row r="5" spans="1:14" x14ac:dyDescent="0.2">
      <c r="A5" s="473" t="s">
        <v>1151</v>
      </c>
      <c r="B5" s="39">
        <v>120</v>
      </c>
      <c r="C5" s="679">
        <v>496105</v>
      </c>
      <c r="D5" s="408">
        <v>654708</v>
      </c>
      <c r="E5" s="408">
        <v>106888</v>
      </c>
      <c r="F5" s="408">
        <v>0</v>
      </c>
      <c r="G5" s="408">
        <v>60987</v>
      </c>
      <c r="H5" s="408">
        <v>1641186</v>
      </c>
      <c r="I5" s="408">
        <v>273986</v>
      </c>
      <c r="J5" s="432">
        <v>30626</v>
      </c>
      <c r="K5" s="435">
        <v>92415</v>
      </c>
      <c r="L5" s="680">
        <v>6000</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75000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450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585595</v>
      </c>
      <c r="D13" s="681">
        <f t="shared" ref="D13:L13" si="0">SUM(D4:D12)</f>
        <v>706259</v>
      </c>
      <c r="E13" s="681">
        <f t="shared" si="0"/>
        <v>107455</v>
      </c>
      <c r="F13" s="681">
        <f t="shared" si="0"/>
        <v>89176</v>
      </c>
      <c r="G13" s="681">
        <f t="shared" si="0"/>
        <v>75489</v>
      </c>
      <c r="H13" s="681">
        <f t="shared" si="0"/>
        <v>1703030</v>
      </c>
      <c r="I13" s="681">
        <f t="shared" si="0"/>
        <v>354401</v>
      </c>
      <c r="J13" s="681">
        <f t="shared" si="0"/>
        <v>54342</v>
      </c>
      <c r="K13" s="681">
        <f t="shared" si="0"/>
        <v>115461</v>
      </c>
      <c r="L13" s="681">
        <f t="shared" si="0"/>
        <v>82634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19250</v>
      </c>
      <c r="N16" s="711"/>
    </row>
    <row r="17" spans="1:14" s="696" customFormat="1" ht="12.75" customHeight="1" x14ac:dyDescent="0.2">
      <c r="A17" s="710" t="s">
        <v>1693</v>
      </c>
      <c r="B17" s="538">
        <v>230</v>
      </c>
      <c r="C17" s="503"/>
      <c r="D17" s="503"/>
      <c r="E17" s="503"/>
      <c r="F17" s="503"/>
      <c r="G17" s="503"/>
      <c r="H17" s="503"/>
      <c r="I17" s="503"/>
      <c r="J17" s="503"/>
      <c r="K17" s="503"/>
      <c r="L17" s="503"/>
      <c r="M17" s="432">
        <v>13417182</v>
      </c>
      <c r="N17" s="711"/>
    </row>
    <row r="18" spans="1:14" s="696" customFormat="1" ht="12.75" customHeight="1" x14ac:dyDescent="0.2">
      <c r="A18" s="710" t="s">
        <v>1694</v>
      </c>
      <c r="B18" s="538">
        <v>240</v>
      </c>
      <c r="C18" s="503"/>
      <c r="D18" s="503"/>
      <c r="E18" s="503"/>
      <c r="F18" s="503"/>
      <c r="G18" s="503"/>
      <c r="H18" s="503"/>
      <c r="I18" s="503"/>
      <c r="J18" s="503"/>
      <c r="K18" s="503"/>
      <c r="L18" s="503"/>
      <c r="M18" s="432">
        <v>180532</v>
      </c>
      <c r="N18" s="711"/>
    </row>
    <row r="19" spans="1:14" s="696" customFormat="1" ht="12.75" customHeight="1" x14ac:dyDescent="0.2">
      <c r="A19" s="710" t="s">
        <v>1695</v>
      </c>
      <c r="B19" s="538">
        <v>250</v>
      </c>
      <c r="C19" s="503"/>
      <c r="D19" s="503"/>
      <c r="E19" s="503"/>
      <c r="F19" s="503"/>
      <c r="G19" s="503"/>
      <c r="H19" s="503"/>
      <c r="I19" s="503"/>
      <c r="J19" s="503"/>
      <c r="K19" s="503"/>
      <c r="L19" s="503"/>
      <c r="M19" s="432">
        <v>954506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107455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2882545</v>
      </c>
    </row>
    <row r="23" spans="1:14" ht="13.5" customHeight="1" thickBot="1" x14ac:dyDescent="0.25">
      <c r="A23" s="460" t="s">
        <v>729</v>
      </c>
      <c r="B23" s="716"/>
      <c r="C23" s="429"/>
      <c r="D23" s="429"/>
      <c r="E23" s="429"/>
      <c r="F23" s="429"/>
      <c r="G23" s="429"/>
      <c r="H23" s="429"/>
      <c r="I23" s="429"/>
      <c r="J23" s="429"/>
      <c r="K23" s="429"/>
      <c r="L23" s="429"/>
      <c r="M23" s="685">
        <f>SUM(M15:M22)</f>
        <v>14571470</v>
      </c>
      <c r="N23" s="685">
        <f>SUM(N21:N22)</f>
        <v>2990000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75000</v>
      </c>
      <c r="G25" s="431">
        <v>0</v>
      </c>
      <c r="H25" s="506">
        <v>0</v>
      </c>
      <c r="I25" s="429"/>
      <c r="J25" s="431" t="s">
        <v>1365</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505</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82634</v>
      </c>
      <c r="M33" s="429"/>
      <c r="N33" s="478"/>
    </row>
    <row r="34" spans="1:14" ht="13.5" customHeight="1" thickBot="1" x14ac:dyDescent="0.25">
      <c r="A34" s="1066" t="s">
        <v>740</v>
      </c>
      <c r="B34" s="717"/>
      <c r="C34" s="1089">
        <f>SUM(C25:C33)</f>
        <v>505</v>
      </c>
      <c r="D34" s="1089">
        <f t="shared" ref="D34:K34" si="1">SUM(D25:D33)</f>
        <v>0</v>
      </c>
      <c r="E34" s="1089">
        <f t="shared" si="1"/>
        <v>0</v>
      </c>
      <c r="F34" s="1089">
        <f t="shared" si="1"/>
        <v>75000</v>
      </c>
      <c r="G34" s="1089">
        <f t="shared" si="1"/>
        <v>0</v>
      </c>
      <c r="H34" s="1089">
        <f t="shared" si="1"/>
        <v>0</v>
      </c>
      <c r="I34" s="1089">
        <f t="shared" si="1"/>
        <v>0</v>
      </c>
      <c r="J34" s="1089">
        <f t="shared" si="1"/>
        <v>0</v>
      </c>
      <c r="K34" s="1089">
        <f t="shared" si="1"/>
        <v>0</v>
      </c>
      <c r="L34" s="1049">
        <f>SUM(L33)</f>
        <v>82634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2990000</v>
      </c>
    </row>
    <row r="37" spans="1:14" ht="13.5" thickBot="1" x14ac:dyDescent="0.25">
      <c r="A37" s="460" t="s">
        <v>739</v>
      </c>
      <c r="B37" s="716"/>
      <c r="C37" s="503"/>
      <c r="D37" s="503"/>
      <c r="E37" s="503"/>
      <c r="F37" s="503"/>
      <c r="G37" s="503"/>
      <c r="H37" s="503"/>
      <c r="I37" s="503"/>
      <c r="J37" s="503"/>
      <c r="K37" s="503"/>
      <c r="L37" s="510"/>
      <c r="M37" s="429"/>
      <c r="N37" s="685">
        <f>SUM(N36:N36)</f>
        <v>2990000</v>
      </c>
    </row>
    <row r="38" spans="1:14" customFormat="1" ht="13.5" customHeight="1" thickTop="1" x14ac:dyDescent="0.2">
      <c r="A38" s="620" t="s">
        <v>485</v>
      </c>
      <c r="B38" s="538">
        <v>714</v>
      </c>
      <c r="C38" s="719"/>
      <c r="D38" s="719"/>
      <c r="E38" s="719"/>
      <c r="F38" s="719"/>
      <c r="G38" s="719">
        <v>11608</v>
      </c>
      <c r="H38" s="719"/>
      <c r="I38" s="719"/>
      <c r="J38" s="718"/>
      <c r="K38" s="719"/>
      <c r="L38" s="1090"/>
      <c r="M38" s="686"/>
      <c r="N38" s="686"/>
    </row>
    <row r="39" spans="1:14" customFormat="1" ht="13.5" customHeight="1" x14ac:dyDescent="0.2">
      <c r="A39" s="620" t="s">
        <v>398</v>
      </c>
      <c r="B39" s="538">
        <v>730</v>
      </c>
      <c r="C39" s="719">
        <v>585090</v>
      </c>
      <c r="D39" s="719">
        <v>706259</v>
      </c>
      <c r="E39" s="719">
        <v>107455</v>
      </c>
      <c r="F39" s="719">
        <v>14176</v>
      </c>
      <c r="G39" s="719">
        <v>63881</v>
      </c>
      <c r="H39" s="719">
        <v>1703030</v>
      </c>
      <c r="I39" s="719">
        <v>354401</v>
      </c>
      <c r="J39" s="718">
        <v>54342</v>
      </c>
      <c r="K39" s="719">
        <v>115461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14571470</v>
      </c>
      <c r="N40" s="686"/>
    </row>
    <row r="41" spans="1:14" ht="13.5" customHeight="1" thickBot="1" x14ac:dyDescent="0.25">
      <c r="A41" s="460" t="s">
        <v>741</v>
      </c>
      <c r="B41" s="451"/>
      <c r="C41" s="481">
        <f>(SUM(C34,C37,C38,C39))</f>
        <v>585595</v>
      </c>
      <c r="D41" s="481">
        <f t="shared" ref="D41:L41" si="2">SUM(D34,D37,D38:D39)</f>
        <v>706259</v>
      </c>
      <c r="E41" s="481">
        <f t="shared" si="2"/>
        <v>107455</v>
      </c>
      <c r="F41" s="481">
        <f t="shared" si="2"/>
        <v>89176</v>
      </c>
      <c r="G41" s="481">
        <f t="shared" si="2"/>
        <v>75489</v>
      </c>
      <c r="H41" s="481">
        <f t="shared" si="2"/>
        <v>1703030</v>
      </c>
      <c r="I41" s="481">
        <f t="shared" si="2"/>
        <v>354401</v>
      </c>
      <c r="J41" s="481">
        <f t="shared" si="2"/>
        <v>54342</v>
      </c>
      <c r="K41" s="481">
        <f t="shared" si="2"/>
        <v>115461</v>
      </c>
      <c r="L41" s="481">
        <f t="shared" si="2"/>
        <v>82634</v>
      </c>
      <c r="M41" s="481">
        <f>SUM(M40)</f>
        <v>14571470</v>
      </c>
      <c r="N41" s="481">
        <f>SUM(N37)</f>
        <v>2990000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activeCell="B34" sqref="B34"/>
      <selection pane="bottomLeft" activeCell="B34" sqref="B3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693621</v>
      </c>
      <c r="D4" s="687">
        <f>'Revenues 9-14'!D109</f>
        <v>161444</v>
      </c>
      <c r="E4" s="687">
        <f>'Revenues 9-14'!E109</f>
        <v>173907</v>
      </c>
      <c r="F4" s="687">
        <f>'Revenues 9-14'!F109</f>
        <v>101552</v>
      </c>
      <c r="G4" s="687">
        <f>'Revenues 9-14'!G109</f>
        <v>130505</v>
      </c>
      <c r="H4" s="687">
        <f>'Revenues 9-14'!H109</f>
        <v>4163</v>
      </c>
      <c r="I4" s="687">
        <f>'Revenues 9-14'!I109</f>
        <v>14928</v>
      </c>
      <c r="J4" s="687">
        <f>'Revenues 9-14'!J109</f>
        <v>254781</v>
      </c>
      <c r="K4" s="687">
        <f>'Revenues 9-14'!K109</f>
        <v>14498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1912747</v>
      </c>
      <c r="D6" s="688">
        <f>'Revenues 9-14'!D173</f>
        <v>30</v>
      </c>
      <c r="E6" s="688">
        <f>'Revenues 9-14'!E173</f>
        <v>0</v>
      </c>
      <c r="F6" s="688">
        <f>'Revenues 9-14'!F173</f>
        <v>101215</v>
      </c>
      <c r="G6" s="688">
        <f>'Revenues 9-14'!G173</f>
        <v>2016</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315311</v>
      </c>
      <c r="D7" s="688">
        <f>'Revenues 9-14'!D274</f>
        <v>0</v>
      </c>
      <c r="E7" s="688">
        <f>'Revenues 9-14'!E274</f>
        <v>0</v>
      </c>
      <c r="F7" s="688">
        <f>'Revenues 9-14'!F274</f>
        <v>0</v>
      </c>
      <c r="G7" s="688">
        <f>'Revenues 9-14'!G274</f>
        <v>5920</v>
      </c>
      <c r="H7" s="688">
        <f>'Revenues 9-14'!H274</f>
        <v>338251</v>
      </c>
      <c r="I7" s="688">
        <f>'Revenues 9-14'!I274</f>
        <v>0</v>
      </c>
      <c r="J7" s="688">
        <f>'Revenues 9-14'!J274</f>
        <v>0</v>
      </c>
      <c r="K7" s="688">
        <f>'Revenues 9-14'!K274</f>
        <v>0</v>
      </c>
      <c r="L7" s="38"/>
      <c r="M7" s="221"/>
    </row>
    <row r="8" spans="1:13" ht="13.5" thickBot="1" x14ac:dyDescent="0.25">
      <c r="A8" s="460" t="s">
        <v>1368</v>
      </c>
      <c r="B8" s="453"/>
      <c r="C8" s="481">
        <f>SUM(C4:C7)</f>
        <v>2921679</v>
      </c>
      <c r="D8" s="481">
        <f t="shared" ref="D8:K8" si="0">SUM(D4:D7)</f>
        <v>161474</v>
      </c>
      <c r="E8" s="481">
        <f t="shared" si="0"/>
        <v>173907</v>
      </c>
      <c r="F8" s="481">
        <f t="shared" si="0"/>
        <v>202767</v>
      </c>
      <c r="G8" s="481">
        <f t="shared" si="0"/>
        <v>138441</v>
      </c>
      <c r="H8" s="481">
        <f t="shared" si="0"/>
        <v>342414</v>
      </c>
      <c r="I8" s="481">
        <f t="shared" si="0"/>
        <v>14928</v>
      </c>
      <c r="J8" s="481">
        <f t="shared" si="0"/>
        <v>254781</v>
      </c>
      <c r="K8" s="481">
        <f t="shared" si="0"/>
        <v>14498</v>
      </c>
      <c r="L8" s="38"/>
    </row>
    <row r="9" spans="1:13" ht="15" thickTop="1" x14ac:dyDescent="0.2">
      <c r="A9" s="1009" t="s">
        <v>343</v>
      </c>
      <c r="B9" s="452">
        <v>3998</v>
      </c>
      <c r="C9" s="414">
        <v>1384148</v>
      </c>
      <c r="D9" s="485"/>
      <c r="E9" s="414"/>
      <c r="F9" s="414"/>
      <c r="G9" s="692"/>
      <c r="H9" s="414"/>
      <c r="I9" s="490" t="s">
        <v>1365</v>
      </c>
      <c r="J9" s="431"/>
      <c r="K9" s="414"/>
      <c r="L9" s="38"/>
    </row>
    <row r="10" spans="1:13" s="47" customFormat="1" ht="13.5" thickBot="1" x14ac:dyDescent="0.25">
      <c r="A10" s="460" t="s">
        <v>1369</v>
      </c>
      <c r="B10" s="453"/>
      <c r="C10" s="481">
        <f>SUM(C8:C9)</f>
        <v>4305827</v>
      </c>
      <c r="D10" s="481">
        <f t="shared" ref="D10:K10" si="1">SUM(D8:D9)</f>
        <v>161474</v>
      </c>
      <c r="E10" s="481">
        <f t="shared" si="1"/>
        <v>173907</v>
      </c>
      <c r="F10" s="481">
        <f t="shared" si="1"/>
        <v>202767</v>
      </c>
      <c r="G10" s="481">
        <f t="shared" si="1"/>
        <v>138441</v>
      </c>
      <c r="H10" s="481">
        <f t="shared" si="1"/>
        <v>342414</v>
      </c>
      <c r="I10" s="481">
        <f t="shared" si="1"/>
        <v>14928</v>
      </c>
      <c r="J10" s="481">
        <f t="shared" si="1"/>
        <v>254781</v>
      </c>
      <c r="K10" s="481">
        <f t="shared" si="1"/>
        <v>14498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1777962</v>
      </c>
      <c r="D12" s="494" t="s">
        <v>1365</v>
      </c>
      <c r="E12" s="429" t="s">
        <v>1365</v>
      </c>
      <c r="F12" s="429" t="s">
        <v>1365</v>
      </c>
      <c r="G12" s="687">
        <f>'Expenditures 15-22'!K223</f>
        <v>51669</v>
      </c>
      <c r="H12" s="427"/>
      <c r="I12" s="429" t="s">
        <v>1365</v>
      </c>
      <c r="J12" s="429" t="s">
        <v>1365</v>
      </c>
      <c r="K12" s="427" t="s">
        <v>1365</v>
      </c>
      <c r="L12" s="38"/>
    </row>
    <row r="13" spans="1:13" x14ac:dyDescent="0.2">
      <c r="A13" s="726" t="s">
        <v>525</v>
      </c>
      <c r="B13" s="292">
        <v>2000</v>
      </c>
      <c r="C13" s="688">
        <f>'Expenditures 15-22'!K74</f>
        <v>1082728</v>
      </c>
      <c r="D13" s="688">
        <f>'Expenditures 15-22'!K129</f>
        <v>91082</v>
      </c>
      <c r="E13" s="478" t="s">
        <v>1365</v>
      </c>
      <c r="F13" s="688">
        <f>'Expenditures 15-22'!K178</f>
        <v>244023</v>
      </c>
      <c r="G13" s="688">
        <f>'Expenditures 15-22'!K273</f>
        <v>65330</v>
      </c>
      <c r="H13" s="688">
        <f>'Expenditures 15-22'!K296</f>
        <v>86959</v>
      </c>
      <c r="I13" s="429" t="s">
        <v>1365</v>
      </c>
      <c r="J13" s="741">
        <f>'Expenditures 15-22'!K323</f>
        <v>261306</v>
      </c>
      <c r="K13" s="693">
        <f>'Expenditures 15-22'!K341</f>
        <v>19929</v>
      </c>
      <c r="L13" s="38"/>
    </row>
    <row r="14" spans="1:13" x14ac:dyDescent="0.2">
      <c r="A14" s="726" t="s">
        <v>517</v>
      </c>
      <c r="B14" s="292">
        <v>3000</v>
      </c>
      <c r="C14" s="688">
        <f>'Expenditures 15-22'!K75</f>
        <v>686</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26396</v>
      </c>
      <c r="D15" s="688">
        <f>'Expenditures 15-22'!K138</f>
        <v>0</v>
      </c>
      <c r="E15" s="688">
        <f>'Expenditures 15-22'!K154</f>
        <v>0</v>
      </c>
      <c r="F15" s="688">
        <f>'Expenditures 15-22'!K190</f>
        <v>0</v>
      </c>
      <c r="G15" s="688">
        <f>'Expenditures 15-22'!K278</f>
        <v>0</v>
      </c>
      <c r="H15" s="688">
        <f>'Expenditures 15-22'!K303</f>
        <v>16830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237464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2887772</v>
      </c>
      <c r="D17" s="481">
        <f t="shared" si="2"/>
        <v>91082</v>
      </c>
      <c r="E17" s="481">
        <f t="shared" si="2"/>
        <v>237464</v>
      </c>
      <c r="F17" s="481">
        <f t="shared" si="2"/>
        <v>244023</v>
      </c>
      <c r="G17" s="481">
        <f t="shared" si="2"/>
        <v>116999</v>
      </c>
      <c r="H17" s="481">
        <f t="shared" si="2"/>
        <v>103789</v>
      </c>
      <c r="I17" s="429"/>
      <c r="J17" s="481">
        <f>SUM(J12:J16)</f>
        <v>261306</v>
      </c>
      <c r="K17" s="481">
        <f>SUM(K12:K16)</f>
        <v>19929</v>
      </c>
      <c r="L17" s="38"/>
    </row>
    <row r="18" spans="1:12" ht="15" customHeight="1" thickTop="1" x14ac:dyDescent="0.2">
      <c r="A18" s="1010" t="s">
        <v>1298</v>
      </c>
      <c r="B18" s="257">
        <v>4180</v>
      </c>
      <c r="C18" s="687">
        <f t="shared" ref="C18:H18" si="3">C9</f>
        <v>1384148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4271920</v>
      </c>
      <c r="D19" s="481">
        <f t="shared" si="4"/>
        <v>91082</v>
      </c>
      <c r="E19" s="481">
        <f t="shared" si="4"/>
        <v>237464</v>
      </c>
      <c r="F19" s="481">
        <f t="shared" si="4"/>
        <v>244023</v>
      </c>
      <c r="G19" s="481">
        <f t="shared" si="4"/>
        <v>116999</v>
      </c>
      <c r="H19" s="481">
        <f t="shared" si="4"/>
        <v>103789</v>
      </c>
      <c r="I19" s="429"/>
      <c r="J19" s="481">
        <f>SUM(J17:J18)</f>
        <v>261306</v>
      </c>
      <c r="K19" s="481">
        <f>SUM(K17:K18)</f>
        <v>19929</v>
      </c>
      <c r="L19" s="38"/>
    </row>
    <row r="20" spans="1:12" ht="27" thickTop="1" thickBot="1" x14ac:dyDescent="0.25">
      <c r="A20" s="454" t="s">
        <v>1299</v>
      </c>
      <c r="B20" s="455"/>
      <c r="C20" s="1008">
        <f>C8-C17</f>
        <v>33907</v>
      </c>
      <c r="D20" s="1008">
        <f t="shared" ref="D20:K20" si="5">D8-D17</f>
        <v>70392</v>
      </c>
      <c r="E20" s="1008">
        <f t="shared" si="5"/>
        <v>-63557</v>
      </c>
      <c r="F20" s="1008">
        <f t="shared" si="5"/>
        <v>-41256</v>
      </c>
      <c r="G20" s="1008">
        <f t="shared" si="5"/>
        <v>21442</v>
      </c>
      <c r="H20" s="1008">
        <f t="shared" si="5"/>
        <v>238625</v>
      </c>
      <c r="I20" s="1008">
        <f t="shared" si="5"/>
        <v>14928</v>
      </c>
      <c r="J20" s="1008">
        <f t="shared" si="5"/>
        <v>-6525</v>
      </c>
      <c r="K20" s="1008">
        <f t="shared" si="5"/>
        <v>-5431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666</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80000</v>
      </c>
      <c r="F43" s="432">
        <v>0</v>
      </c>
      <c r="G43" s="432">
        <v>0</v>
      </c>
      <c r="H43" s="432">
        <v>0</v>
      </c>
      <c r="I43" s="432" t="s">
        <v>1365</v>
      </c>
      <c r="J43" s="432">
        <v>0</v>
      </c>
      <c r="K43" s="432">
        <v>0</v>
      </c>
      <c r="L43" s="500"/>
    </row>
    <row r="44" spans="1:12" s="696" customFormat="1" ht="13.5" customHeight="1" thickBot="1" x14ac:dyDescent="0.25">
      <c r="A44" s="720" t="s">
        <v>433</v>
      </c>
      <c r="B44" s="701"/>
      <c r="C44" s="684">
        <f>SUM(C24:C43)</f>
        <v>666</v>
      </c>
      <c r="D44" s="684">
        <f t="shared" ref="D44:K44" si="6">SUM(D24:D43)</f>
        <v>0</v>
      </c>
      <c r="E44" s="684">
        <f t="shared" si="6"/>
        <v>80000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666</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t="s">
        <v>1365</v>
      </c>
      <c r="D71" s="425">
        <v>0</v>
      </c>
      <c r="E71" s="503"/>
      <c r="F71" s="503"/>
      <c r="G71" s="503"/>
      <c r="H71" s="503"/>
      <c r="I71" s="503"/>
      <c r="J71" s="503"/>
      <c r="K71" s="503"/>
      <c r="L71" s="500"/>
    </row>
    <row r="72" spans="1:12" s="696" customFormat="1" ht="14.25" thickTop="1" thickBot="1" x14ac:dyDescent="0.25">
      <c r="A72" s="1014" t="s">
        <v>848</v>
      </c>
      <c r="B72" s="538">
        <v>8830</v>
      </c>
      <c r="C72" s="425" t="s">
        <v>1365</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t="s">
        <v>1365</v>
      </c>
      <c r="H74" s="438">
        <v>0</v>
      </c>
      <c r="I74" s="510"/>
      <c r="J74" s="510"/>
      <c r="K74" s="438" t="s">
        <v>1365</v>
      </c>
      <c r="L74" s="500"/>
    </row>
    <row r="75" spans="1:12" s="696" customFormat="1" ht="14.25" thickTop="1" thickBot="1" x14ac:dyDescent="0.25">
      <c r="A75" s="1015" t="s">
        <v>507</v>
      </c>
      <c r="B75" s="538">
        <v>8990</v>
      </c>
      <c r="C75" s="425">
        <v>0</v>
      </c>
      <c r="D75" s="425">
        <v>0</v>
      </c>
      <c r="E75" s="438">
        <v>0</v>
      </c>
      <c r="F75" s="800">
        <v>0</v>
      </c>
      <c r="G75" s="800">
        <v>0</v>
      </c>
      <c r="H75" s="800">
        <v>80000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80000</v>
      </c>
      <c r="I76" s="684">
        <f t="shared" si="7"/>
        <v>666</v>
      </c>
      <c r="J76" s="684">
        <f t="shared" si="7"/>
        <v>0</v>
      </c>
      <c r="K76" s="684">
        <f t="shared" si="7"/>
        <v>0</v>
      </c>
      <c r="L76" s="500"/>
    </row>
    <row r="77" spans="1:12" ht="14.25" thickTop="1" thickBot="1" x14ac:dyDescent="0.25">
      <c r="A77" s="1017" t="s">
        <v>1377</v>
      </c>
      <c r="B77" s="702"/>
      <c r="C77" s="440">
        <f t="shared" ref="C77:K77" si="8">C44-C76</f>
        <v>666</v>
      </c>
      <c r="D77" s="440">
        <f t="shared" si="8"/>
        <v>0</v>
      </c>
      <c r="E77" s="440">
        <f t="shared" si="8"/>
        <v>80000</v>
      </c>
      <c r="F77" s="440">
        <f t="shared" si="8"/>
        <v>0</v>
      </c>
      <c r="G77" s="440">
        <f t="shared" si="8"/>
        <v>0</v>
      </c>
      <c r="H77" s="440">
        <f t="shared" si="8"/>
        <v>-80000</v>
      </c>
      <c r="I77" s="440">
        <f t="shared" si="8"/>
        <v>-666</v>
      </c>
      <c r="J77" s="440">
        <f t="shared" si="8"/>
        <v>0</v>
      </c>
      <c r="K77" s="440">
        <f t="shared" si="8"/>
        <v>0</v>
      </c>
      <c r="L77" s="38"/>
    </row>
    <row r="78" spans="1:12" ht="29.25" customHeight="1" thickTop="1" thickBot="1" x14ac:dyDescent="0.25">
      <c r="A78" s="2262" t="s">
        <v>681</v>
      </c>
      <c r="B78" s="2263"/>
      <c r="C78" s="439">
        <f t="shared" ref="C78:K78" si="9">C20+C77</f>
        <v>34573</v>
      </c>
      <c r="D78" s="439">
        <f t="shared" si="9"/>
        <v>70392</v>
      </c>
      <c r="E78" s="439">
        <f t="shared" si="9"/>
        <v>16443</v>
      </c>
      <c r="F78" s="439">
        <f t="shared" si="9"/>
        <v>-41256</v>
      </c>
      <c r="G78" s="439">
        <f t="shared" si="9"/>
        <v>21442</v>
      </c>
      <c r="H78" s="439">
        <f t="shared" si="9"/>
        <v>158625</v>
      </c>
      <c r="I78" s="439">
        <f t="shared" si="9"/>
        <v>14262</v>
      </c>
      <c r="J78" s="439">
        <f t="shared" si="9"/>
        <v>-6525</v>
      </c>
      <c r="K78" s="439">
        <f t="shared" si="9"/>
        <v>-5431</v>
      </c>
      <c r="L78" s="501"/>
    </row>
    <row r="79" spans="1:12" ht="13.5" thickTop="1" x14ac:dyDescent="0.2">
      <c r="A79" s="812" t="s">
        <v>1955</v>
      </c>
      <c r="B79" s="456"/>
      <c r="C79" s="431">
        <v>550517</v>
      </c>
      <c r="D79" s="695">
        <v>635867</v>
      </c>
      <c r="E79" s="695">
        <v>91012</v>
      </c>
      <c r="F79" s="695">
        <v>55432</v>
      </c>
      <c r="G79" s="695">
        <v>54047</v>
      </c>
      <c r="H79" s="695">
        <v>1544405</v>
      </c>
      <c r="I79" s="695">
        <v>340139</v>
      </c>
      <c r="J79" s="695">
        <v>60867</v>
      </c>
      <c r="K79" s="695">
        <v>120892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585090</v>
      </c>
      <c r="D81" s="481">
        <f>SUM(D78:D80)</f>
        <v>706259</v>
      </c>
      <c r="E81" s="481">
        <f t="shared" ref="E81:K81" si="10">SUM(E78:E80)</f>
        <v>107455</v>
      </c>
      <c r="F81" s="481">
        <f t="shared" si="10"/>
        <v>14176</v>
      </c>
      <c r="G81" s="481">
        <f t="shared" si="10"/>
        <v>75489</v>
      </c>
      <c r="H81" s="481">
        <f t="shared" si="10"/>
        <v>1703030</v>
      </c>
      <c r="I81" s="481">
        <f t="shared" si="10"/>
        <v>354401</v>
      </c>
      <c r="J81" s="481">
        <f t="shared" si="10"/>
        <v>54342</v>
      </c>
      <c r="K81" s="481">
        <f t="shared" si="10"/>
        <v>115461</v>
      </c>
      <c r="L81" s="38"/>
    </row>
    <row r="82" spans="1:12" ht="0.75" customHeight="1" thickTop="1" thickBot="1" x14ac:dyDescent="0.25">
      <c r="A82" s="624" t="s">
        <v>399</v>
      </c>
      <c r="B82" s="622"/>
      <c r="C82" s="1126">
        <f>(C81-C79)</f>
        <v>34573</v>
      </c>
      <c r="D82" s="1126">
        <f t="shared" ref="D82:K82" si="11">(D81-D79)</f>
        <v>70392</v>
      </c>
      <c r="E82" s="1126">
        <f t="shared" si="11"/>
        <v>16443</v>
      </c>
      <c r="F82" s="1126">
        <f t="shared" si="11"/>
        <v>-41256</v>
      </c>
      <c r="G82" s="1126">
        <f t="shared" si="11"/>
        <v>21442</v>
      </c>
      <c r="H82" s="1126">
        <f t="shared" si="11"/>
        <v>158625</v>
      </c>
      <c r="I82" s="1126">
        <f t="shared" si="11"/>
        <v>14262</v>
      </c>
      <c r="J82" s="1126">
        <f t="shared" si="11"/>
        <v>-6525</v>
      </c>
      <c r="K82" s="1126">
        <f t="shared" si="11"/>
        <v>-5431</v>
      </c>
    </row>
    <row r="83" spans="1:12" ht="14.25" hidden="1" thickTop="1" thickBot="1" x14ac:dyDescent="0.25">
      <c r="A83" s="721" t="s">
        <v>400</v>
      </c>
      <c r="B83" s="623"/>
      <c r="C83" s="1127">
        <f>C82/C81</f>
        <v>5.9090054521526603E-2</v>
      </c>
      <c r="D83" s="1127">
        <f t="shared" ref="D83:K83" si="12">D82/D81</f>
        <v>9.9668818379659588E-2</v>
      </c>
      <c r="E83" s="1127">
        <f t="shared" si="12"/>
        <v>0.15302219533758318</v>
      </c>
      <c r="F83" s="1127">
        <f t="shared" si="12"/>
        <v>-2.9102708803611739</v>
      </c>
      <c r="G83" s="1127">
        <f t="shared" si="12"/>
        <v>0.2840413835128297</v>
      </c>
      <c r="H83" s="1127">
        <f t="shared" si="12"/>
        <v>9.3142810167759812E-2</v>
      </c>
      <c r="I83" s="1127">
        <f t="shared" si="12"/>
        <v>4.0242550105671258E-2</v>
      </c>
      <c r="J83" s="1127">
        <f t="shared" si="12"/>
        <v>-0.12007287181185823</v>
      </c>
      <c r="K83" s="1127">
        <f t="shared" si="12"/>
        <v>-4.7037527823247674E-2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activeCell="B34" sqref="B34"/>
      <selection pane="bottomLeft" activeCell="B34" sqref="B3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523842</v>
      </c>
      <c r="D5" s="414">
        <v>142355</v>
      </c>
      <c r="E5" s="408">
        <v>171665</v>
      </c>
      <c r="F5" s="798">
        <v>56960</v>
      </c>
      <c r="G5" s="408">
        <v>57541</v>
      </c>
      <c r="H5" s="408">
        <v>0</v>
      </c>
      <c r="I5" s="408">
        <v>14262</v>
      </c>
      <c r="J5" s="432">
        <v>254383</v>
      </c>
      <c r="K5" s="408">
        <v>14262</v>
      </c>
    </row>
    <row r="6" spans="1:12" ht="14.25" x14ac:dyDescent="0.2">
      <c r="A6" s="903" t="s">
        <v>474</v>
      </c>
      <c r="B6" s="39">
        <v>1130</v>
      </c>
      <c r="C6" s="408">
        <v>14262</v>
      </c>
      <c r="D6" s="408">
        <v>0</v>
      </c>
      <c r="E6" s="477"/>
      <c r="F6" s="477"/>
      <c r="G6" s="429"/>
      <c r="H6" s="429"/>
      <c r="I6" s="429"/>
      <c r="J6" s="429"/>
      <c r="K6" s="429"/>
    </row>
    <row r="7" spans="1:12" x14ac:dyDescent="0.2">
      <c r="A7" s="903" t="s">
        <v>116</v>
      </c>
      <c r="B7" s="258">
        <v>1140</v>
      </c>
      <c r="C7" s="408">
        <v>11410</v>
      </c>
      <c r="D7" s="408">
        <v>0</v>
      </c>
      <c r="E7" s="429"/>
      <c r="F7" s="432">
        <v>0</v>
      </c>
      <c r="G7" s="432">
        <v>0</v>
      </c>
      <c r="H7" s="432">
        <v>0</v>
      </c>
      <c r="I7" s="429"/>
      <c r="J7" s="429"/>
      <c r="K7" s="429"/>
    </row>
    <row r="8" spans="1:12" x14ac:dyDescent="0.2">
      <c r="A8" s="903" t="s">
        <v>475</v>
      </c>
      <c r="B8" s="39">
        <v>1150</v>
      </c>
      <c r="C8" s="477"/>
      <c r="D8" s="477"/>
      <c r="E8" s="503"/>
      <c r="F8" s="503"/>
      <c r="G8" s="414">
        <v>66216</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549514</v>
      </c>
      <c r="D12" s="480">
        <f t="shared" si="0"/>
        <v>142355</v>
      </c>
      <c r="E12" s="480">
        <f t="shared" si="0"/>
        <v>171665</v>
      </c>
      <c r="F12" s="480">
        <f t="shared" si="0"/>
        <v>56960</v>
      </c>
      <c r="G12" s="480">
        <f t="shared" si="0"/>
        <v>123757</v>
      </c>
      <c r="H12" s="480">
        <f t="shared" si="0"/>
        <v>0</v>
      </c>
      <c r="I12" s="480">
        <f t="shared" si="0"/>
        <v>14262</v>
      </c>
      <c r="J12" s="480">
        <f t="shared" si="0"/>
        <v>254383</v>
      </c>
      <c r="K12" s="481">
        <f t="shared" si="0"/>
        <v>14262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38916</v>
      </c>
      <c r="D16" s="408">
        <v>17689</v>
      </c>
      <c r="E16" s="408">
        <v>0</v>
      </c>
      <c r="F16" s="408">
        <v>44475</v>
      </c>
      <c r="G16" s="408">
        <v>6568</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38916</v>
      </c>
      <c r="D18" s="483">
        <f t="shared" ref="D18:K18" si="1">SUM(D14:D17)</f>
        <v>17689</v>
      </c>
      <c r="E18" s="483">
        <f t="shared" si="1"/>
        <v>0</v>
      </c>
      <c r="F18" s="483">
        <f t="shared" si="1"/>
        <v>44475</v>
      </c>
      <c r="G18" s="483">
        <f t="shared" si="1"/>
        <v>6568</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1098</v>
      </c>
      <c r="D65" s="408">
        <v>1400</v>
      </c>
      <c r="E65" s="408">
        <v>209</v>
      </c>
      <c r="F65" s="432">
        <v>67</v>
      </c>
      <c r="G65" s="408">
        <v>175</v>
      </c>
      <c r="H65" s="408">
        <v>3528</v>
      </c>
      <c r="I65" s="408">
        <v>666</v>
      </c>
      <c r="J65" s="432">
        <v>234</v>
      </c>
      <c r="K65" s="408">
        <v>236</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1098</v>
      </c>
      <c r="D67" s="481">
        <f t="shared" ref="D67:K67" si="2">SUM(D65:D66)</f>
        <v>1400</v>
      </c>
      <c r="E67" s="481">
        <f t="shared" si="2"/>
        <v>209</v>
      </c>
      <c r="F67" s="481">
        <f t="shared" si="2"/>
        <v>67</v>
      </c>
      <c r="G67" s="481">
        <f t="shared" si="2"/>
        <v>175</v>
      </c>
      <c r="H67" s="481">
        <f t="shared" si="2"/>
        <v>3528</v>
      </c>
      <c r="I67" s="481">
        <f t="shared" si="2"/>
        <v>666</v>
      </c>
      <c r="J67" s="481">
        <f t="shared" si="2"/>
        <v>234</v>
      </c>
      <c r="K67" s="481">
        <f t="shared" si="2"/>
        <v>236</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29709</v>
      </c>
      <c r="D69" s="429"/>
      <c r="E69" s="429"/>
      <c r="F69" s="429"/>
      <c r="G69" s="429"/>
      <c r="H69" s="429"/>
      <c r="I69" s="429"/>
      <c r="J69" s="429"/>
      <c r="K69" s="429"/>
    </row>
    <row r="70" spans="1:11" ht="12.75" customHeight="1" x14ac:dyDescent="0.2">
      <c r="A70" s="903" t="s">
        <v>1156</v>
      </c>
      <c r="B70" s="39">
        <v>1612</v>
      </c>
      <c r="C70" s="479">
        <v>1772</v>
      </c>
      <c r="D70" s="429"/>
      <c r="E70" s="429"/>
      <c r="F70" s="429"/>
      <c r="G70" s="429"/>
      <c r="H70" s="429"/>
      <c r="I70" s="429"/>
      <c r="J70" s="429"/>
      <c r="K70" s="429"/>
    </row>
    <row r="71" spans="1:11" ht="12.75" customHeight="1" x14ac:dyDescent="0.2">
      <c r="A71" s="903" t="s">
        <v>310</v>
      </c>
      <c r="B71" s="39">
        <v>1613</v>
      </c>
      <c r="C71" s="479">
        <v>11912</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5022</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48415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20848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9045</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29893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8892</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8892</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635</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342</v>
      </c>
      <c r="D99" s="408">
        <v>0</v>
      </c>
      <c r="E99" s="408">
        <v>0</v>
      </c>
      <c r="F99" s="408">
        <v>0</v>
      </c>
      <c r="G99" s="408">
        <v>0</v>
      </c>
      <c r="H99" s="408">
        <v>0</v>
      </c>
      <c r="I99" s="429"/>
      <c r="J99" s="432">
        <v>164</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1875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t="s">
        <v>1365</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14676</v>
      </c>
      <c r="D107" s="408">
        <v>0</v>
      </c>
      <c r="E107" s="408">
        <v>2033</v>
      </c>
      <c r="F107" s="408">
        <v>50</v>
      </c>
      <c r="G107" s="408">
        <v>5</v>
      </c>
      <c r="H107" s="408">
        <v>0</v>
      </c>
      <c r="I107" s="408">
        <v>0</v>
      </c>
      <c r="J107" s="432">
        <v>0</v>
      </c>
      <c r="K107" s="408">
        <v>0</v>
      </c>
    </row>
    <row r="108" spans="1:12" ht="12.75" customHeight="1" thickBot="1" x14ac:dyDescent="0.25">
      <c r="A108" s="460" t="s">
        <v>566</v>
      </c>
      <c r="B108" s="730"/>
      <c r="C108" s="480">
        <f>SUM(C95:C107)</f>
        <v>16893</v>
      </c>
      <c r="D108" s="480">
        <f t="shared" ref="D108:K108" si="3">SUM(D95:D107)</f>
        <v>0</v>
      </c>
      <c r="E108" s="480">
        <f t="shared" si="3"/>
        <v>2033</v>
      </c>
      <c r="F108" s="480">
        <f t="shared" si="3"/>
        <v>50</v>
      </c>
      <c r="G108" s="480">
        <f t="shared" si="3"/>
        <v>5</v>
      </c>
      <c r="H108" s="480">
        <f t="shared" si="3"/>
        <v>635</v>
      </c>
      <c r="I108" s="480">
        <f t="shared" si="3"/>
        <v>0</v>
      </c>
      <c r="J108" s="480">
        <f t="shared" si="3"/>
        <v>164</v>
      </c>
      <c r="K108" s="481">
        <f t="shared" si="3"/>
        <v>0</v>
      </c>
    </row>
    <row r="109" spans="1:12" ht="14.25" thickTop="1" thickBot="1" x14ac:dyDescent="0.25">
      <c r="A109" s="806" t="s">
        <v>282</v>
      </c>
      <c r="B109" s="815" t="s">
        <v>650</v>
      </c>
      <c r="C109" s="489">
        <f t="shared" ref="C109:K109" si="4">SUM(C12,C18,C40,C63,C67,C75,C82,C93,C108,)</f>
        <v>693621</v>
      </c>
      <c r="D109" s="489">
        <f t="shared" si="4"/>
        <v>161444</v>
      </c>
      <c r="E109" s="489">
        <f t="shared" si="4"/>
        <v>173907</v>
      </c>
      <c r="F109" s="489">
        <f t="shared" si="4"/>
        <v>101552</v>
      </c>
      <c r="G109" s="489">
        <f t="shared" si="4"/>
        <v>130505</v>
      </c>
      <c r="H109" s="489">
        <f t="shared" si="4"/>
        <v>4163</v>
      </c>
      <c r="I109" s="489">
        <f t="shared" si="4"/>
        <v>14928</v>
      </c>
      <c r="J109" s="489">
        <f t="shared" si="4"/>
        <v>254781</v>
      </c>
      <c r="K109" s="439">
        <f t="shared" si="4"/>
        <v>14498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1795337</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1795337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40290</v>
      </c>
      <c r="D125" s="488"/>
      <c r="E125" s="429"/>
      <c r="F125" s="408">
        <v>0</v>
      </c>
      <c r="G125" s="429"/>
      <c r="H125" s="429"/>
      <c r="I125" s="429"/>
      <c r="J125" s="429"/>
      <c r="K125" s="429"/>
    </row>
    <row r="126" spans="1:11" ht="12.75" customHeight="1" x14ac:dyDescent="0.2">
      <c r="A126" s="903" t="s">
        <v>1013</v>
      </c>
      <c r="B126" s="260">
        <v>3110</v>
      </c>
      <c r="C126" s="479">
        <v>40999</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81289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613</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4684</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61956</v>
      </c>
      <c r="G151" s="432">
        <v>0</v>
      </c>
      <c r="H151" s="429"/>
      <c r="I151" s="429"/>
      <c r="J151" s="429"/>
      <c r="K151" s="429"/>
    </row>
    <row r="152" spans="1:11" ht="12.75" customHeight="1" x14ac:dyDescent="0.2">
      <c r="A152" s="903" t="s">
        <v>1224</v>
      </c>
      <c r="B152" s="260">
        <v>3510</v>
      </c>
      <c r="C152" s="479">
        <v>0</v>
      </c>
      <c r="D152" s="408">
        <v>0</v>
      </c>
      <c r="E152" s="488"/>
      <c r="F152" s="408">
        <v>24041</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85997</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30824</v>
      </c>
      <c r="D158" s="422">
        <v>30</v>
      </c>
      <c r="E158" s="488"/>
      <c r="F158" s="420">
        <v>15218</v>
      </c>
      <c r="G158" s="420">
        <v>2016</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6" t="s">
        <v>459</v>
      </c>
      <c r="B172" s="2267"/>
      <c r="C172" s="914">
        <f t="shared" ref="C172:K172" si="6">SUM(C131,C140,C144,C145:C149,C154,C155:C170,C171)</f>
        <v>117410</v>
      </c>
      <c r="D172" s="914">
        <f t="shared" si="6"/>
        <v>30</v>
      </c>
      <c r="E172" s="914">
        <f t="shared" si="6"/>
        <v>0</v>
      </c>
      <c r="F172" s="914">
        <f t="shared" si="6"/>
        <v>101215</v>
      </c>
      <c r="G172" s="914">
        <f t="shared" si="6"/>
        <v>2016</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1912747</v>
      </c>
      <c r="D173" s="489">
        <f>SUM(D121,D172)</f>
        <v>30</v>
      </c>
      <c r="E173" s="489">
        <f>SUM(E121,E172)</f>
        <v>0</v>
      </c>
      <c r="F173" s="489">
        <f t="shared" ref="F173:K173" si="7">SUM(F121,F172)</f>
        <v>101215</v>
      </c>
      <c r="G173" s="489">
        <f t="shared" si="7"/>
        <v>2016</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25793</v>
      </c>
      <c r="D183" s="408">
        <v>0</v>
      </c>
      <c r="E183" s="429"/>
      <c r="F183" s="408">
        <v>0</v>
      </c>
      <c r="G183" s="408">
        <v>0</v>
      </c>
      <c r="H183" s="408">
        <v>0</v>
      </c>
      <c r="I183" s="429"/>
      <c r="J183" s="429"/>
      <c r="K183" s="408">
        <v>0</v>
      </c>
    </row>
    <row r="184" spans="1:11" ht="22.5" customHeight="1" thickBot="1" x14ac:dyDescent="0.25">
      <c r="A184" s="2274" t="s">
        <v>902</v>
      </c>
      <c r="B184" s="2275"/>
      <c r="C184" s="480">
        <f>SUM(C180:C183)</f>
        <v>25793</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100576</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24813</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t="s">
        <v>1365</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125389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88113</v>
      </c>
      <c r="D203" s="408">
        <v>0</v>
      </c>
      <c r="E203" s="429"/>
      <c r="F203" s="408">
        <v>0</v>
      </c>
      <c r="G203" s="408">
        <v>5683</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t="s">
        <v>1365</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88113</v>
      </c>
      <c r="D211" s="480">
        <f>SUM(D203:D210)</f>
        <v>0</v>
      </c>
      <c r="E211" s="429"/>
      <c r="F211" s="480">
        <f>SUM(F203:F210)</f>
        <v>0</v>
      </c>
      <c r="G211" s="480">
        <f>SUM(G203:G210)</f>
        <v>5683</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31333</v>
      </c>
      <c r="D220" s="408">
        <v>0</v>
      </c>
      <c r="E220" s="429"/>
      <c r="F220" s="408">
        <v>0</v>
      </c>
      <c r="G220" s="408">
        <v>0</v>
      </c>
      <c r="H220" s="429"/>
      <c r="I220" s="429"/>
      <c r="J220" s="429"/>
      <c r="K220" s="429"/>
    </row>
    <row r="221" spans="1:11" ht="12.75" customHeight="1" x14ac:dyDescent="0.2">
      <c r="A221" s="903" t="s">
        <v>1221</v>
      </c>
      <c r="B221" s="39">
        <v>4625</v>
      </c>
      <c r="C221" s="479">
        <v>1135</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32468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20623</v>
      </c>
      <c r="D268" s="420">
        <v>0</v>
      </c>
      <c r="E268" s="429"/>
      <c r="F268" s="420">
        <v>0</v>
      </c>
      <c r="G268" s="420">
        <v>237</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9421</v>
      </c>
      <c r="D270" s="420">
        <v>0</v>
      </c>
      <c r="E270" s="429"/>
      <c r="F270" s="420">
        <v>0</v>
      </c>
      <c r="G270" s="420">
        <v>0</v>
      </c>
      <c r="H270" s="429"/>
      <c r="I270" s="429"/>
      <c r="J270" s="429"/>
      <c r="K270" s="429"/>
    </row>
    <row r="271" spans="1:11" ht="12.75" customHeight="1" thickTop="1" thickBot="1" x14ac:dyDescent="0.25">
      <c r="A271" s="903" t="s">
        <v>436</v>
      </c>
      <c r="B271" s="39">
        <v>4992</v>
      </c>
      <c r="C271" s="493">
        <v>6812</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6692</v>
      </c>
      <c r="D272" s="420">
        <v>0</v>
      </c>
      <c r="E272" s="429"/>
      <c r="F272" s="420">
        <v>0</v>
      </c>
      <c r="G272" s="420">
        <v>0</v>
      </c>
      <c r="H272" s="438">
        <v>338251</v>
      </c>
      <c r="I272" s="429"/>
      <c r="J272" s="429"/>
      <c r="K272" s="438">
        <v>0</v>
      </c>
    </row>
    <row r="273" spans="1:11" ht="22.5" customHeight="1" thickTop="1" thickBot="1" x14ac:dyDescent="0.25">
      <c r="A273" s="2270" t="s">
        <v>1719</v>
      </c>
      <c r="B273" s="2271"/>
      <c r="C273" s="489">
        <f t="shared" ref="C273:H273" si="10">SUM(C191,C201,C211,C216,C224,C228,C229,C259:C272)</f>
        <v>289518</v>
      </c>
      <c r="D273" s="489">
        <f t="shared" si="10"/>
        <v>0</v>
      </c>
      <c r="E273" s="489">
        <f t="shared" si="10"/>
        <v>0</v>
      </c>
      <c r="F273" s="489">
        <f t="shared" si="10"/>
        <v>0</v>
      </c>
      <c r="G273" s="489">
        <f t="shared" si="10"/>
        <v>5920</v>
      </c>
      <c r="H273" s="489">
        <f t="shared" si="10"/>
        <v>338251</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315311</v>
      </c>
      <c r="D274" s="489">
        <f>SUM(D178,D184,D273)</f>
        <v>0</v>
      </c>
      <c r="E274" s="489">
        <f>SUM(E178,E273)</f>
        <v>0</v>
      </c>
      <c r="F274" s="489">
        <f t="shared" ref="F274:K274" si="11">SUM(F178,F184,F273)</f>
        <v>0</v>
      </c>
      <c r="G274" s="489">
        <f t="shared" si="11"/>
        <v>5920</v>
      </c>
      <c r="H274" s="489">
        <f t="shared" si="11"/>
        <v>338251</v>
      </c>
      <c r="I274" s="489">
        <f t="shared" si="11"/>
        <v>0</v>
      </c>
      <c r="J274" s="489">
        <f t="shared" si="11"/>
        <v>0</v>
      </c>
      <c r="K274" s="439">
        <f t="shared" si="11"/>
        <v>0</v>
      </c>
    </row>
    <row r="275" spans="1:11" ht="14.25" thickTop="1" thickBot="1" x14ac:dyDescent="0.25">
      <c r="A275" s="733" t="s">
        <v>285</v>
      </c>
      <c r="B275" s="734"/>
      <c r="C275" s="489">
        <f t="shared" ref="C275:K275" si="12">SUM(C109,C114,C173,C274)</f>
        <v>2921679</v>
      </c>
      <c r="D275" s="489">
        <f t="shared" si="12"/>
        <v>161474</v>
      </c>
      <c r="E275" s="489">
        <f t="shared" si="12"/>
        <v>173907</v>
      </c>
      <c r="F275" s="489">
        <f t="shared" si="12"/>
        <v>202767</v>
      </c>
      <c r="G275" s="489">
        <f t="shared" si="12"/>
        <v>138441</v>
      </c>
      <c r="H275" s="489">
        <f t="shared" si="12"/>
        <v>342414</v>
      </c>
      <c r="I275" s="489">
        <f t="shared" si="12"/>
        <v>14928</v>
      </c>
      <c r="J275" s="489">
        <f t="shared" si="12"/>
        <v>254781</v>
      </c>
      <c r="K275" s="439">
        <f t="shared" si="12"/>
        <v>14498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2" activePane="bottomLeft" state="frozen"/>
      <selection activeCell="B34" sqref="B34"/>
      <selection pane="bottomLeft" activeCell="B34" sqref="B3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970329</v>
      </c>
      <c r="D5" s="408">
        <v>159056</v>
      </c>
      <c r="E5" s="408">
        <v>16715</v>
      </c>
      <c r="F5" s="408">
        <v>43551</v>
      </c>
      <c r="G5" s="408">
        <v>15356</v>
      </c>
      <c r="H5" s="408">
        <v>233</v>
      </c>
      <c r="I5" s="432">
        <v>0</v>
      </c>
      <c r="J5" s="432">
        <v>0</v>
      </c>
      <c r="K5" s="410">
        <f>SUM(C5:J5)</f>
        <v>1205240</v>
      </c>
      <c r="L5" s="408">
        <v>1205273</v>
      </c>
    </row>
    <row r="6" spans="1:14" x14ac:dyDescent="0.2">
      <c r="A6" s="1753" t="s">
        <v>1749</v>
      </c>
      <c r="B6" s="265" t="s">
        <v>1747</v>
      </c>
      <c r="C6" s="503"/>
      <c r="D6" s="503"/>
      <c r="E6" s="408" t="s">
        <v>1365</v>
      </c>
      <c r="F6" s="503"/>
      <c r="G6" s="503"/>
      <c r="H6" s="503"/>
      <c r="I6" s="503"/>
      <c r="J6" s="503"/>
      <c r="K6" s="410">
        <f>SUM(C6,E6)</f>
        <v>0</v>
      </c>
      <c r="L6" s="408"/>
    </row>
    <row r="7" spans="1:14" x14ac:dyDescent="0.2">
      <c r="A7" s="1753" t="s">
        <v>170</v>
      </c>
      <c r="B7" s="265" t="s">
        <v>1121</v>
      </c>
      <c r="C7" s="432">
        <v>20385</v>
      </c>
      <c r="D7" s="432">
        <v>3677</v>
      </c>
      <c r="E7" s="432">
        <v>868</v>
      </c>
      <c r="F7" s="432">
        <v>1294</v>
      </c>
      <c r="G7" s="432">
        <v>1241</v>
      </c>
      <c r="H7" s="432">
        <v>0</v>
      </c>
      <c r="I7" s="432">
        <v>0</v>
      </c>
      <c r="J7" s="432">
        <v>0</v>
      </c>
      <c r="K7" s="410">
        <f t="shared" ref="K7:K32" si="0">SUM(C7:J7)</f>
        <v>27465</v>
      </c>
      <c r="L7" s="408">
        <v>27466</v>
      </c>
    </row>
    <row r="8" spans="1:14" x14ac:dyDescent="0.2">
      <c r="A8" s="1753" t="s">
        <v>171</v>
      </c>
      <c r="B8" s="265">
        <v>1200</v>
      </c>
      <c r="C8" s="408">
        <v>165885</v>
      </c>
      <c r="D8" s="408">
        <v>7116</v>
      </c>
      <c r="E8" s="408">
        <v>924</v>
      </c>
      <c r="F8" s="408">
        <v>50</v>
      </c>
      <c r="G8" s="408">
        <v>0</v>
      </c>
      <c r="H8" s="408">
        <v>0</v>
      </c>
      <c r="I8" s="432">
        <v>0</v>
      </c>
      <c r="J8" s="432">
        <v>0</v>
      </c>
      <c r="K8" s="410">
        <f t="shared" si="0"/>
        <v>173975</v>
      </c>
      <c r="L8" s="408">
        <v>173982</v>
      </c>
    </row>
    <row r="9" spans="1:14" x14ac:dyDescent="0.2">
      <c r="A9" s="1753" t="s">
        <v>818</v>
      </c>
      <c r="B9" s="265" t="s">
        <v>1122</v>
      </c>
      <c r="C9" s="432">
        <v>31714</v>
      </c>
      <c r="D9" s="432">
        <v>4407</v>
      </c>
      <c r="E9" s="432">
        <v>0</v>
      </c>
      <c r="F9" s="432">
        <v>127</v>
      </c>
      <c r="G9" s="432">
        <v>0</v>
      </c>
      <c r="H9" s="432">
        <v>0</v>
      </c>
      <c r="I9" s="432">
        <v>0</v>
      </c>
      <c r="J9" s="432">
        <v>0</v>
      </c>
      <c r="K9" s="410">
        <f t="shared" si="0"/>
        <v>36248</v>
      </c>
      <c r="L9" s="408">
        <v>36252</v>
      </c>
    </row>
    <row r="10" spans="1:14" x14ac:dyDescent="0.2">
      <c r="A10" s="1753" t="s">
        <v>819</v>
      </c>
      <c r="B10" s="265">
        <v>1250</v>
      </c>
      <c r="C10" s="408">
        <v>65514</v>
      </c>
      <c r="D10" s="408">
        <v>28047</v>
      </c>
      <c r="E10" s="408">
        <v>0</v>
      </c>
      <c r="F10" s="408">
        <v>855</v>
      </c>
      <c r="G10" s="408">
        <v>1283</v>
      </c>
      <c r="H10" s="408">
        <v>0</v>
      </c>
      <c r="I10" s="432">
        <v>0</v>
      </c>
      <c r="J10" s="432">
        <v>0</v>
      </c>
      <c r="K10" s="410">
        <f t="shared" si="0"/>
        <v>95699</v>
      </c>
      <c r="L10" s="408">
        <v>95697</v>
      </c>
    </row>
    <row r="11" spans="1:14" x14ac:dyDescent="0.2">
      <c r="A11" s="1753" t="s">
        <v>1321</v>
      </c>
      <c r="B11" s="265" t="s">
        <v>168</v>
      </c>
      <c r="C11" s="432">
        <v>0</v>
      </c>
      <c r="D11" s="432">
        <v>0</v>
      </c>
      <c r="E11" s="432">
        <v>0</v>
      </c>
      <c r="F11" s="432">
        <v>0</v>
      </c>
      <c r="G11" s="432">
        <v>0</v>
      </c>
      <c r="H11" s="432">
        <v>0</v>
      </c>
      <c r="I11" s="432">
        <v>0</v>
      </c>
      <c r="J11" s="432">
        <v>0</v>
      </c>
      <c r="K11" s="410">
        <f t="shared" si="0"/>
        <v>0</v>
      </c>
      <c r="L11" s="408"/>
    </row>
    <row r="12" spans="1:14" x14ac:dyDescent="0.2">
      <c r="A12" s="1753" t="s">
        <v>1116</v>
      </c>
      <c r="B12" s="265">
        <v>1300</v>
      </c>
      <c r="C12" s="408">
        <v>0</v>
      </c>
      <c r="D12" s="408">
        <v>0</v>
      </c>
      <c r="E12" s="408">
        <v>0</v>
      </c>
      <c r="F12" s="408">
        <v>0</v>
      </c>
      <c r="G12" s="408">
        <v>0</v>
      </c>
      <c r="H12" s="408">
        <v>0</v>
      </c>
      <c r="I12" s="432">
        <v>0</v>
      </c>
      <c r="J12" s="432">
        <v>0</v>
      </c>
      <c r="K12" s="410">
        <f t="shared" si="0"/>
        <v>0</v>
      </c>
      <c r="L12" s="408"/>
    </row>
    <row r="13" spans="1:14" x14ac:dyDescent="0.2">
      <c r="A13" s="1753" t="s">
        <v>820</v>
      </c>
      <c r="B13" s="265">
        <v>1400</v>
      </c>
      <c r="C13" s="408">
        <v>116738</v>
      </c>
      <c r="D13" s="408">
        <v>18164</v>
      </c>
      <c r="E13" s="408">
        <v>233</v>
      </c>
      <c r="F13" s="408">
        <v>4466</v>
      </c>
      <c r="G13" s="408">
        <v>0</v>
      </c>
      <c r="H13" s="408">
        <v>0</v>
      </c>
      <c r="I13" s="432">
        <v>0</v>
      </c>
      <c r="J13" s="432">
        <v>0</v>
      </c>
      <c r="K13" s="410">
        <f t="shared" si="0"/>
        <v>139601</v>
      </c>
      <c r="L13" s="408">
        <v>139619</v>
      </c>
    </row>
    <row r="14" spans="1:14" x14ac:dyDescent="0.2">
      <c r="A14" s="1753" t="s">
        <v>1117</v>
      </c>
      <c r="B14" s="265">
        <v>1500</v>
      </c>
      <c r="C14" s="408">
        <v>61013</v>
      </c>
      <c r="D14" s="408">
        <v>581</v>
      </c>
      <c r="E14" s="408">
        <v>15886</v>
      </c>
      <c r="F14" s="408">
        <v>4391</v>
      </c>
      <c r="G14" s="408">
        <v>0</v>
      </c>
      <c r="H14" s="408">
        <v>2353</v>
      </c>
      <c r="I14" s="432">
        <v>0</v>
      </c>
      <c r="J14" s="432">
        <v>0</v>
      </c>
      <c r="K14" s="410">
        <f t="shared" si="0"/>
        <v>84224</v>
      </c>
      <c r="L14" s="408">
        <v>84231</v>
      </c>
    </row>
    <row r="15" spans="1:14" x14ac:dyDescent="0.2">
      <c r="A15" s="1753" t="s">
        <v>1118</v>
      </c>
      <c r="B15" s="265">
        <v>1600</v>
      </c>
      <c r="C15" s="408">
        <v>0</v>
      </c>
      <c r="D15" s="408">
        <v>0</v>
      </c>
      <c r="E15" s="408">
        <v>0</v>
      </c>
      <c r="F15" s="408">
        <v>0</v>
      </c>
      <c r="G15" s="408">
        <v>0</v>
      </c>
      <c r="H15" s="408">
        <v>0</v>
      </c>
      <c r="I15" s="432">
        <v>0</v>
      </c>
      <c r="J15" s="432">
        <v>0</v>
      </c>
      <c r="K15" s="410">
        <f t="shared" si="0"/>
        <v>0</v>
      </c>
      <c r="L15" s="408"/>
    </row>
    <row r="16" spans="1:14" x14ac:dyDescent="0.2">
      <c r="A16" s="1753" t="s">
        <v>1143</v>
      </c>
      <c r="B16" s="265" t="s">
        <v>492</v>
      </c>
      <c r="C16" s="408">
        <v>0</v>
      </c>
      <c r="D16" s="408">
        <v>0</v>
      </c>
      <c r="E16" s="408">
        <v>0</v>
      </c>
      <c r="F16" s="408">
        <v>0</v>
      </c>
      <c r="G16" s="408">
        <v>0</v>
      </c>
      <c r="H16" s="408">
        <v>0</v>
      </c>
      <c r="I16" s="432">
        <v>0</v>
      </c>
      <c r="J16" s="432">
        <v>0</v>
      </c>
      <c r="K16" s="410">
        <f t="shared" si="0"/>
        <v>0</v>
      </c>
      <c r="L16" s="408"/>
    </row>
    <row r="17" spans="1:12" x14ac:dyDescent="0.2">
      <c r="A17" s="1753" t="s">
        <v>821</v>
      </c>
      <c r="B17" s="265" t="s">
        <v>169</v>
      </c>
      <c r="C17" s="432">
        <v>9684</v>
      </c>
      <c r="D17" s="432">
        <v>2102</v>
      </c>
      <c r="E17" s="432">
        <v>3385</v>
      </c>
      <c r="F17" s="432">
        <v>239</v>
      </c>
      <c r="G17" s="432">
        <v>0</v>
      </c>
      <c r="H17" s="432">
        <v>100</v>
      </c>
      <c r="I17" s="432">
        <v>0</v>
      </c>
      <c r="J17" s="432">
        <v>0</v>
      </c>
      <c r="K17" s="410">
        <f t="shared" si="0"/>
        <v>15510</v>
      </c>
      <c r="L17" s="408">
        <v>15516</v>
      </c>
    </row>
    <row r="18" spans="1:12" x14ac:dyDescent="0.2">
      <c r="A18" s="1753" t="s">
        <v>1262</v>
      </c>
      <c r="B18" s="265">
        <v>1800</v>
      </c>
      <c r="C18" s="408">
        <v>0</v>
      </c>
      <c r="D18" s="408">
        <v>0</v>
      </c>
      <c r="E18" s="408">
        <v>0</v>
      </c>
      <c r="F18" s="408">
        <v>0</v>
      </c>
      <c r="G18" s="408">
        <v>0</v>
      </c>
      <c r="H18" s="408">
        <v>0</v>
      </c>
      <c r="I18" s="432">
        <v>0</v>
      </c>
      <c r="J18" s="432">
        <v>0</v>
      </c>
      <c r="K18" s="410">
        <f t="shared" si="0"/>
        <v>0</v>
      </c>
      <c r="L18" s="408"/>
    </row>
    <row r="19" spans="1:12" x14ac:dyDescent="0.2">
      <c r="A19" s="1753" t="s">
        <v>140</v>
      </c>
      <c r="B19" s="265">
        <v>1900</v>
      </c>
      <c r="C19" s="408">
        <v>0</v>
      </c>
      <c r="D19" s="408">
        <v>0</v>
      </c>
      <c r="E19" s="408">
        <v>0</v>
      </c>
      <c r="F19" s="408">
        <v>0</v>
      </c>
      <c r="G19" s="408">
        <v>0</v>
      </c>
      <c r="H19" s="408">
        <v>0</v>
      </c>
      <c r="I19" s="432">
        <v>0</v>
      </c>
      <c r="J19" s="432">
        <v>0</v>
      </c>
      <c r="K19" s="410">
        <f t="shared" si="0"/>
        <v>0</v>
      </c>
      <c r="L19" s="408"/>
    </row>
    <row r="20" spans="1:12" x14ac:dyDescent="0.2">
      <c r="A20" s="1754" t="s">
        <v>835</v>
      </c>
      <c r="B20" s="290" t="s">
        <v>822</v>
      </c>
      <c r="C20" s="503"/>
      <c r="D20" s="503"/>
      <c r="E20" s="503"/>
      <c r="F20" s="503"/>
      <c r="G20" s="503"/>
      <c r="H20" s="683">
        <v>0</v>
      </c>
      <c r="I20" s="409"/>
      <c r="J20" s="477"/>
      <c r="K20" s="410">
        <f t="shared" si="0"/>
        <v>0</v>
      </c>
      <c r="L20" s="435"/>
    </row>
    <row r="21" spans="1:12" x14ac:dyDescent="0.2">
      <c r="A21" s="1754" t="s">
        <v>836</v>
      </c>
      <c r="B21" s="290" t="s">
        <v>823</v>
      </c>
      <c r="C21" s="503"/>
      <c r="D21" s="503"/>
      <c r="E21" s="503"/>
      <c r="F21" s="503"/>
      <c r="G21" s="503"/>
      <c r="H21" s="683">
        <v>0</v>
      </c>
      <c r="I21" s="409"/>
      <c r="J21" s="503"/>
      <c r="K21" s="410">
        <f t="shared" si="0"/>
        <v>0</v>
      </c>
      <c r="L21" s="435"/>
    </row>
    <row r="22" spans="1:12" x14ac:dyDescent="0.2">
      <c r="A22" s="1754" t="s">
        <v>837</v>
      </c>
      <c r="B22" s="290" t="s">
        <v>824</v>
      </c>
      <c r="C22" s="503"/>
      <c r="D22" s="503"/>
      <c r="E22" s="503"/>
      <c r="F22" s="503"/>
      <c r="G22" s="503"/>
      <c r="H22" s="683">
        <v>0</v>
      </c>
      <c r="I22" s="409"/>
      <c r="J22" s="503"/>
      <c r="K22" s="410">
        <f t="shared" si="0"/>
        <v>0</v>
      </c>
      <c r="L22" s="435"/>
    </row>
    <row r="23" spans="1:12" x14ac:dyDescent="0.2">
      <c r="A23" s="1754" t="s">
        <v>838</v>
      </c>
      <c r="B23" s="290" t="s">
        <v>825</v>
      </c>
      <c r="C23" s="503"/>
      <c r="D23" s="503"/>
      <c r="E23" s="503"/>
      <c r="F23" s="503"/>
      <c r="G23" s="503"/>
      <c r="H23" s="683">
        <v>0</v>
      </c>
      <c r="I23" s="409"/>
      <c r="J23" s="503"/>
      <c r="K23" s="410">
        <f t="shared" si="0"/>
        <v>0</v>
      </c>
      <c r="L23" s="435"/>
    </row>
    <row r="24" spans="1:12" ht="12.75" customHeight="1" x14ac:dyDescent="0.2">
      <c r="A24" s="1754" t="s">
        <v>839</v>
      </c>
      <c r="B24" s="290" t="s">
        <v>826</v>
      </c>
      <c r="C24" s="503"/>
      <c r="D24" s="503"/>
      <c r="E24" s="503"/>
      <c r="F24" s="503"/>
      <c r="G24" s="503"/>
      <c r="H24" s="683">
        <v>0</v>
      </c>
      <c r="I24" s="409"/>
      <c r="J24" s="503"/>
      <c r="K24" s="410">
        <f t="shared" si="0"/>
        <v>0</v>
      </c>
      <c r="L24" s="435"/>
    </row>
    <row r="25" spans="1:12" ht="12.75" customHeight="1" x14ac:dyDescent="0.2">
      <c r="A25" s="1754" t="s">
        <v>920</v>
      </c>
      <c r="B25" s="290" t="s">
        <v>827</v>
      </c>
      <c r="C25" s="503"/>
      <c r="D25" s="503"/>
      <c r="E25" s="503"/>
      <c r="F25" s="503"/>
      <c r="G25" s="503"/>
      <c r="H25" s="683">
        <v>0</v>
      </c>
      <c r="I25" s="409"/>
      <c r="J25" s="503"/>
      <c r="K25" s="410">
        <f t="shared" si="0"/>
        <v>0</v>
      </c>
      <c r="L25" s="435"/>
    </row>
    <row r="26" spans="1:12" x14ac:dyDescent="0.2">
      <c r="A26" s="1754" t="s">
        <v>707</v>
      </c>
      <c r="B26" s="290" t="s">
        <v>828</v>
      </c>
      <c r="C26" s="503"/>
      <c r="D26" s="503"/>
      <c r="E26" s="503"/>
      <c r="F26" s="503"/>
      <c r="G26" s="503"/>
      <c r="H26" s="683">
        <v>0</v>
      </c>
      <c r="I26" s="409"/>
      <c r="J26" s="503"/>
      <c r="K26" s="410">
        <f t="shared" si="0"/>
        <v>0</v>
      </c>
      <c r="L26" s="435"/>
    </row>
    <row r="27" spans="1:12" x14ac:dyDescent="0.2">
      <c r="A27" s="1754" t="s">
        <v>708</v>
      </c>
      <c r="B27" s="290" t="s">
        <v>829</v>
      </c>
      <c r="C27" s="503"/>
      <c r="D27" s="503"/>
      <c r="E27" s="503"/>
      <c r="F27" s="503"/>
      <c r="G27" s="503"/>
      <c r="H27" s="683">
        <v>0</v>
      </c>
      <c r="I27" s="409"/>
      <c r="J27" s="503"/>
      <c r="K27" s="410">
        <f t="shared" si="0"/>
        <v>0</v>
      </c>
      <c r="L27" s="435"/>
    </row>
    <row r="28" spans="1:12" x14ac:dyDescent="0.2">
      <c r="A28" s="1754" t="s">
        <v>156</v>
      </c>
      <c r="B28" s="290" t="s">
        <v>830</v>
      </c>
      <c r="C28" s="503"/>
      <c r="D28" s="503"/>
      <c r="E28" s="503"/>
      <c r="F28" s="503"/>
      <c r="G28" s="503"/>
      <c r="H28" s="683">
        <v>0</v>
      </c>
      <c r="I28" s="409"/>
      <c r="J28" s="503"/>
      <c r="K28" s="410">
        <f t="shared" si="0"/>
        <v>0</v>
      </c>
      <c r="L28" s="435"/>
    </row>
    <row r="29" spans="1:12" x14ac:dyDescent="0.2">
      <c r="A29" s="1754" t="s">
        <v>157</v>
      </c>
      <c r="B29" s="290" t="s">
        <v>831</v>
      </c>
      <c r="C29" s="503"/>
      <c r="D29" s="503"/>
      <c r="E29" s="503"/>
      <c r="F29" s="503"/>
      <c r="G29" s="503"/>
      <c r="H29" s="683">
        <v>0</v>
      </c>
      <c r="I29" s="409"/>
      <c r="J29" s="503"/>
      <c r="K29" s="410">
        <f t="shared" si="0"/>
        <v>0</v>
      </c>
      <c r="L29" s="435"/>
    </row>
    <row r="30" spans="1:12" x14ac:dyDescent="0.2">
      <c r="A30" s="1754" t="s">
        <v>158</v>
      </c>
      <c r="B30" s="290" t="s">
        <v>832</v>
      </c>
      <c r="C30" s="503"/>
      <c r="D30" s="503"/>
      <c r="E30" s="503"/>
      <c r="F30" s="503"/>
      <c r="G30" s="503"/>
      <c r="H30" s="683">
        <v>0</v>
      </c>
      <c r="I30" s="409"/>
      <c r="J30" s="503"/>
      <c r="K30" s="410">
        <f t="shared" si="0"/>
        <v>0</v>
      </c>
      <c r="L30" s="435"/>
    </row>
    <row r="31" spans="1:12" x14ac:dyDescent="0.2">
      <c r="A31" s="1754" t="s">
        <v>159</v>
      </c>
      <c r="B31" s="290" t="s">
        <v>833</v>
      </c>
      <c r="C31" s="503"/>
      <c r="D31" s="503"/>
      <c r="E31" s="503"/>
      <c r="F31" s="503"/>
      <c r="G31" s="503"/>
      <c r="H31" s="683">
        <v>0</v>
      </c>
      <c r="I31" s="409"/>
      <c r="J31" s="503"/>
      <c r="K31" s="410">
        <f t="shared" si="0"/>
        <v>0</v>
      </c>
      <c r="L31" s="435"/>
    </row>
    <row r="32" spans="1:12" x14ac:dyDescent="0.2">
      <c r="A32" s="1755"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1441262</v>
      </c>
      <c r="D33" s="411">
        <f t="shared" ref="D33:L33" si="1">SUM(D5:D32)</f>
        <v>223150</v>
      </c>
      <c r="E33" s="411">
        <f t="shared" si="1"/>
        <v>38011</v>
      </c>
      <c r="F33" s="411">
        <f t="shared" si="1"/>
        <v>54973</v>
      </c>
      <c r="G33" s="411">
        <f t="shared" si="1"/>
        <v>17880</v>
      </c>
      <c r="H33" s="411">
        <f t="shared" si="1"/>
        <v>2686</v>
      </c>
      <c r="I33" s="411">
        <f t="shared" si="1"/>
        <v>0</v>
      </c>
      <c r="J33" s="411">
        <f t="shared" si="1"/>
        <v>0</v>
      </c>
      <c r="K33" s="411">
        <f t="shared" si="1"/>
        <v>1777962</v>
      </c>
      <c r="L33" s="411">
        <f t="shared" si="1"/>
        <v>1778036</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row>
    <row r="37" spans="1:14" x14ac:dyDescent="0.2">
      <c r="A37" s="1753" t="s">
        <v>1265</v>
      </c>
      <c r="B37" s="265">
        <v>2120</v>
      </c>
      <c r="C37" s="408">
        <v>49238</v>
      </c>
      <c r="D37" s="408">
        <v>9960</v>
      </c>
      <c r="E37" s="408">
        <v>255</v>
      </c>
      <c r="F37" s="408">
        <v>362</v>
      </c>
      <c r="G37" s="408">
        <v>0</v>
      </c>
      <c r="H37" s="408">
        <v>20</v>
      </c>
      <c r="I37" s="432">
        <v>0</v>
      </c>
      <c r="J37" s="432">
        <v>0</v>
      </c>
      <c r="K37" s="410">
        <f t="shared" si="2"/>
        <v>59835</v>
      </c>
      <c r="L37" s="408">
        <v>59804</v>
      </c>
    </row>
    <row r="38" spans="1:14" x14ac:dyDescent="0.2">
      <c r="A38" s="1753" t="s">
        <v>220</v>
      </c>
      <c r="B38" s="265">
        <v>2130</v>
      </c>
      <c r="C38" s="408">
        <v>14174</v>
      </c>
      <c r="D38" s="408">
        <v>4346</v>
      </c>
      <c r="E38" s="408">
        <v>25</v>
      </c>
      <c r="F38" s="408">
        <v>0</v>
      </c>
      <c r="G38" s="408">
        <v>0</v>
      </c>
      <c r="H38" s="408">
        <v>70</v>
      </c>
      <c r="I38" s="432">
        <v>0</v>
      </c>
      <c r="J38" s="432">
        <v>0</v>
      </c>
      <c r="K38" s="410">
        <f t="shared" si="2"/>
        <v>18615</v>
      </c>
      <c r="L38" s="408">
        <v>18616</v>
      </c>
    </row>
    <row r="39" spans="1:14" x14ac:dyDescent="0.2">
      <c r="A39" s="1753" t="s">
        <v>221</v>
      </c>
      <c r="B39" s="265">
        <v>2140</v>
      </c>
      <c r="C39" s="408">
        <v>0</v>
      </c>
      <c r="D39" s="408">
        <v>0</v>
      </c>
      <c r="E39" s="408">
        <v>29198</v>
      </c>
      <c r="F39" s="408">
        <v>0</v>
      </c>
      <c r="G39" s="408">
        <v>0</v>
      </c>
      <c r="H39" s="408">
        <v>0</v>
      </c>
      <c r="I39" s="432">
        <v>0</v>
      </c>
      <c r="J39" s="432">
        <v>0</v>
      </c>
      <c r="K39" s="410">
        <f t="shared" si="2"/>
        <v>29198</v>
      </c>
      <c r="L39" s="408">
        <v>29200</v>
      </c>
    </row>
    <row r="40" spans="1:14" x14ac:dyDescent="0.2">
      <c r="A40" s="1753" t="s">
        <v>222</v>
      </c>
      <c r="B40" s="265">
        <v>2150</v>
      </c>
      <c r="C40" s="408">
        <v>32847</v>
      </c>
      <c r="D40" s="408">
        <v>8272</v>
      </c>
      <c r="E40" s="408">
        <v>4838</v>
      </c>
      <c r="F40" s="408">
        <v>698</v>
      </c>
      <c r="G40" s="408">
        <v>0</v>
      </c>
      <c r="H40" s="408">
        <v>0</v>
      </c>
      <c r="I40" s="432">
        <v>0</v>
      </c>
      <c r="J40" s="432">
        <v>0</v>
      </c>
      <c r="K40" s="410">
        <f t="shared" si="2"/>
        <v>46655</v>
      </c>
      <c r="L40" s="408">
        <v>46657</v>
      </c>
    </row>
    <row r="41" spans="1:14" x14ac:dyDescent="0.2">
      <c r="A41" s="1753" t="s">
        <v>1883</v>
      </c>
      <c r="B41" s="265">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96259</v>
      </c>
      <c r="D42" s="411">
        <f t="shared" ref="D42:L42" si="3">SUM(D36:D41)</f>
        <v>22578</v>
      </c>
      <c r="E42" s="411">
        <f t="shared" si="3"/>
        <v>34316</v>
      </c>
      <c r="F42" s="411">
        <f t="shared" si="3"/>
        <v>1060</v>
      </c>
      <c r="G42" s="411">
        <f t="shared" si="3"/>
        <v>0</v>
      </c>
      <c r="H42" s="411">
        <f t="shared" si="3"/>
        <v>90</v>
      </c>
      <c r="I42" s="411">
        <f t="shared" si="3"/>
        <v>0</v>
      </c>
      <c r="J42" s="411">
        <f t="shared" si="3"/>
        <v>0</v>
      </c>
      <c r="K42" s="411">
        <f t="shared" si="3"/>
        <v>154303</v>
      </c>
      <c r="L42" s="411">
        <f t="shared" si="3"/>
        <v>154277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562</v>
      </c>
      <c r="D44" s="414">
        <v>138</v>
      </c>
      <c r="E44" s="414">
        <v>2111</v>
      </c>
      <c r="F44" s="414">
        <v>0</v>
      </c>
      <c r="G44" s="414">
        <v>0</v>
      </c>
      <c r="H44" s="414">
        <v>0</v>
      </c>
      <c r="I44" s="432">
        <v>0</v>
      </c>
      <c r="J44" s="432">
        <v>0</v>
      </c>
      <c r="K44" s="416">
        <f>SUM(C44:J44)</f>
        <v>2811</v>
      </c>
      <c r="L44" s="414">
        <v>2814</v>
      </c>
    </row>
    <row r="45" spans="1:14" x14ac:dyDescent="0.2">
      <c r="A45" s="1753" t="s">
        <v>956</v>
      </c>
      <c r="B45" s="265">
        <v>2220</v>
      </c>
      <c r="C45" s="408">
        <v>41377</v>
      </c>
      <c r="D45" s="408">
        <v>4716</v>
      </c>
      <c r="E45" s="408">
        <v>933</v>
      </c>
      <c r="F45" s="408">
        <v>1525</v>
      </c>
      <c r="G45" s="408">
        <v>0</v>
      </c>
      <c r="H45" s="408">
        <v>0</v>
      </c>
      <c r="I45" s="432">
        <v>0</v>
      </c>
      <c r="J45" s="432">
        <v>0</v>
      </c>
      <c r="K45" s="416">
        <f>SUM(C45:J45)</f>
        <v>48551</v>
      </c>
      <c r="L45" s="408">
        <v>48553</v>
      </c>
    </row>
    <row r="46" spans="1:14" x14ac:dyDescent="0.2">
      <c r="A46" s="1753" t="s">
        <v>957</v>
      </c>
      <c r="B46" s="265">
        <v>2230</v>
      </c>
      <c r="C46" s="408">
        <v>0</v>
      </c>
      <c r="D46" s="408">
        <v>0</v>
      </c>
      <c r="E46" s="408">
        <v>0</v>
      </c>
      <c r="F46" s="408">
        <v>0</v>
      </c>
      <c r="G46" s="408">
        <v>0</v>
      </c>
      <c r="H46" s="408">
        <v>0</v>
      </c>
      <c r="I46" s="432">
        <v>0</v>
      </c>
      <c r="J46" s="432">
        <v>0</v>
      </c>
      <c r="K46" s="416">
        <f>SUM(C46:J46)</f>
        <v>0</v>
      </c>
      <c r="L46" s="408"/>
    </row>
    <row r="47" spans="1:14" ht="12.75" customHeight="1" thickBot="1" x14ac:dyDescent="0.25">
      <c r="A47" s="877" t="s">
        <v>641</v>
      </c>
      <c r="B47" s="464" t="s">
        <v>33</v>
      </c>
      <c r="C47" s="411">
        <f>SUM(C44:C46)</f>
        <v>41939</v>
      </c>
      <c r="D47" s="411">
        <f t="shared" ref="D47:K47" si="4">SUM(D44:D46)</f>
        <v>4854</v>
      </c>
      <c r="E47" s="411">
        <f t="shared" si="4"/>
        <v>3044</v>
      </c>
      <c r="F47" s="411">
        <f t="shared" si="4"/>
        <v>1525</v>
      </c>
      <c r="G47" s="411">
        <f t="shared" si="4"/>
        <v>0</v>
      </c>
      <c r="H47" s="411">
        <f t="shared" si="4"/>
        <v>0</v>
      </c>
      <c r="I47" s="411">
        <f t="shared" si="4"/>
        <v>0</v>
      </c>
      <c r="J47" s="411">
        <f t="shared" si="4"/>
        <v>0</v>
      </c>
      <c r="K47" s="411">
        <f t="shared" si="4"/>
        <v>51362</v>
      </c>
      <c r="L47" s="411">
        <f>SUM(L44:L46)</f>
        <v>51367</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10578</v>
      </c>
      <c r="D49" s="414">
        <v>3</v>
      </c>
      <c r="E49" s="414">
        <v>22673</v>
      </c>
      <c r="F49" s="414">
        <v>1089</v>
      </c>
      <c r="G49" s="414">
        <v>0</v>
      </c>
      <c r="H49" s="414">
        <v>3405</v>
      </c>
      <c r="I49" s="432">
        <v>0</v>
      </c>
      <c r="J49" s="432">
        <v>0</v>
      </c>
      <c r="K49" s="416">
        <f>SUM(C49:J49)</f>
        <v>37748</v>
      </c>
      <c r="L49" s="414">
        <v>37758</v>
      </c>
    </row>
    <row r="50" spans="1:14" x14ac:dyDescent="0.2">
      <c r="A50" s="1753" t="s">
        <v>959</v>
      </c>
      <c r="B50" s="265">
        <v>2320</v>
      </c>
      <c r="C50" s="408">
        <v>121864</v>
      </c>
      <c r="D50" s="408">
        <v>21617</v>
      </c>
      <c r="E50" s="408">
        <v>913</v>
      </c>
      <c r="F50" s="408">
        <v>144</v>
      </c>
      <c r="G50" s="408">
        <v>0</v>
      </c>
      <c r="H50" s="408">
        <v>1564</v>
      </c>
      <c r="I50" s="432">
        <v>0</v>
      </c>
      <c r="J50" s="432">
        <v>0</v>
      </c>
      <c r="K50" s="416">
        <f>SUM(C50:J50)</f>
        <v>146102</v>
      </c>
      <c r="L50" s="408">
        <v>146106</v>
      </c>
    </row>
    <row r="51" spans="1:14" x14ac:dyDescent="0.2">
      <c r="A51" s="1753" t="s">
        <v>45</v>
      </c>
      <c r="B51" s="265">
        <v>2330</v>
      </c>
      <c r="C51" s="408">
        <v>0</v>
      </c>
      <c r="D51" s="408">
        <v>0</v>
      </c>
      <c r="E51" s="408">
        <v>0</v>
      </c>
      <c r="F51" s="408">
        <v>0</v>
      </c>
      <c r="G51" s="408">
        <v>0</v>
      </c>
      <c r="H51" s="408">
        <v>0</v>
      </c>
      <c r="I51" s="432">
        <v>0</v>
      </c>
      <c r="J51" s="432">
        <v>0</v>
      </c>
      <c r="K51" s="416">
        <f>SUM(C51:J51)</f>
        <v>0</v>
      </c>
      <c r="L51" s="408"/>
    </row>
    <row r="52" spans="1:14" ht="22.5" x14ac:dyDescent="0.2">
      <c r="A52" s="1754" t="s">
        <v>336</v>
      </c>
      <c r="B52" s="819" t="s">
        <v>424</v>
      </c>
      <c r="C52" s="683">
        <v>0</v>
      </c>
      <c r="D52" s="683">
        <v>0</v>
      </c>
      <c r="E52" s="683">
        <v>0</v>
      </c>
      <c r="F52" s="683">
        <v>0</v>
      </c>
      <c r="G52" s="683">
        <v>0</v>
      </c>
      <c r="H52" s="683">
        <v>0</v>
      </c>
      <c r="I52" s="683">
        <v>0</v>
      </c>
      <c r="J52" s="683">
        <v>0</v>
      </c>
      <c r="K52" s="416">
        <f>SUM(C52:J52)</f>
        <v>0</v>
      </c>
      <c r="L52" s="683"/>
    </row>
    <row r="53" spans="1:14" ht="12.75" customHeight="1" thickBot="1" x14ac:dyDescent="0.25">
      <c r="A53" s="877" t="s">
        <v>813</v>
      </c>
      <c r="B53" s="464" t="s">
        <v>34</v>
      </c>
      <c r="C53" s="411">
        <f>SUM(C49:C52)</f>
        <v>132442</v>
      </c>
      <c r="D53" s="411">
        <f t="shared" ref="D53:L53" si="5">SUM(D49:D52)</f>
        <v>21620</v>
      </c>
      <c r="E53" s="411">
        <f t="shared" si="5"/>
        <v>23586</v>
      </c>
      <c r="F53" s="411">
        <f t="shared" si="5"/>
        <v>1233</v>
      </c>
      <c r="G53" s="411">
        <f t="shared" si="5"/>
        <v>0</v>
      </c>
      <c r="H53" s="411">
        <f t="shared" si="5"/>
        <v>4969</v>
      </c>
      <c r="I53" s="411">
        <f t="shared" si="5"/>
        <v>0</v>
      </c>
      <c r="J53" s="411">
        <f t="shared" si="5"/>
        <v>0</v>
      </c>
      <c r="K53" s="411">
        <f t="shared" si="5"/>
        <v>183850</v>
      </c>
      <c r="L53" s="411">
        <f t="shared" si="5"/>
        <v>183864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172283</v>
      </c>
      <c r="D55" s="414">
        <v>29290</v>
      </c>
      <c r="E55" s="414">
        <v>4329</v>
      </c>
      <c r="F55" s="414">
        <v>1950</v>
      </c>
      <c r="G55" s="414">
        <v>0</v>
      </c>
      <c r="H55" s="414">
        <v>894</v>
      </c>
      <c r="I55" s="432">
        <v>0</v>
      </c>
      <c r="J55" s="432">
        <v>0</v>
      </c>
      <c r="K55" s="416">
        <f>SUM(C55:J55)</f>
        <v>208746</v>
      </c>
      <c r="L55" s="414">
        <v>208757</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172283</v>
      </c>
      <c r="D57" s="417">
        <f t="shared" ref="D57:K57" si="6">SUM(D55:D56)</f>
        <v>29290</v>
      </c>
      <c r="E57" s="417">
        <f t="shared" si="6"/>
        <v>4329</v>
      </c>
      <c r="F57" s="417">
        <f t="shared" si="6"/>
        <v>1950</v>
      </c>
      <c r="G57" s="417">
        <f t="shared" si="6"/>
        <v>0</v>
      </c>
      <c r="H57" s="417">
        <f t="shared" si="6"/>
        <v>894</v>
      </c>
      <c r="I57" s="417">
        <f t="shared" si="6"/>
        <v>0</v>
      </c>
      <c r="J57" s="417">
        <f t="shared" si="6"/>
        <v>0</v>
      </c>
      <c r="K57" s="417">
        <f t="shared" si="6"/>
        <v>208746</v>
      </c>
      <c r="L57" s="411">
        <f>SUM(L55:L56)</f>
        <v>208757</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3" t="s">
        <v>532</v>
      </c>
      <c r="B60" s="265">
        <v>2520</v>
      </c>
      <c r="C60" s="408">
        <v>51114</v>
      </c>
      <c r="D60" s="408">
        <v>4487</v>
      </c>
      <c r="E60" s="408">
        <v>38</v>
      </c>
      <c r="F60" s="408">
        <v>1729</v>
      </c>
      <c r="G60" s="408">
        <v>0</v>
      </c>
      <c r="H60" s="408">
        <v>0</v>
      </c>
      <c r="I60" s="432">
        <v>0</v>
      </c>
      <c r="J60" s="432">
        <v>0</v>
      </c>
      <c r="K60" s="416">
        <f t="shared" si="7"/>
        <v>57368</v>
      </c>
      <c r="L60" s="408">
        <v>57370</v>
      </c>
      <c r="M60" s="14"/>
      <c r="N60" s="14"/>
    </row>
    <row r="61" spans="1:14" s="15" customFormat="1" x14ac:dyDescent="0.2">
      <c r="A61" s="1753" t="s">
        <v>219</v>
      </c>
      <c r="B61" s="265">
        <v>2540</v>
      </c>
      <c r="C61" s="408">
        <v>84672</v>
      </c>
      <c r="D61" s="408">
        <v>4884</v>
      </c>
      <c r="E61" s="408">
        <v>5877</v>
      </c>
      <c r="F61" s="408">
        <v>87923</v>
      </c>
      <c r="G61" s="408">
        <v>0</v>
      </c>
      <c r="H61" s="408">
        <v>0</v>
      </c>
      <c r="I61" s="432">
        <v>0</v>
      </c>
      <c r="J61" s="432">
        <v>0</v>
      </c>
      <c r="K61" s="416">
        <f t="shared" si="7"/>
        <v>183356</v>
      </c>
      <c r="L61" s="408">
        <v>183366</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5">
        <v>2560</v>
      </c>
      <c r="C63" s="408">
        <v>37677</v>
      </c>
      <c r="D63" s="408">
        <v>7293</v>
      </c>
      <c r="E63" s="408">
        <v>2385</v>
      </c>
      <c r="F63" s="408">
        <v>92045</v>
      </c>
      <c r="G63" s="408">
        <v>9480</v>
      </c>
      <c r="H63" s="408">
        <v>6584</v>
      </c>
      <c r="I63" s="432">
        <v>0</v>
      </c>
      <c r="J63" s="432">
        <v>0</v>
      </c>
      <c r="K63" s="416">
        <f t="shared" si="7"/>
        <v>155464</v>
      </c>
      <c r="L63" s="408">
        <v>155468</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173463</v>
      </c>
      <c r="D65" s="411">
        <f t="shared" ref="D65:L65" si="8">SUM(D59:D64)</f>
        <v>16664</v>
      </c>
      <c r="E65" s="411">
        <f t="shared" si="8"/>
        <v>8300</v>
      </c>
      <c r="F65" s="411">
        <f t="shared" si="8"/>
        <v>181697</v>
      </c>
      <c r="G65" s="411">
        <f t="shared" si="8"/>
        <v>9480</v>
      </c>
      <c r="H65" s="411">
        <f t="shared" si="8"/>
        <v>6584</v>
      </c>
      <c r="I65" s="411">
        <f t="shared" si="8"/>
        <v>0</v>
      </c>
      <c r="J65" s="411">
        <f t="shared" si="8"/>
        <v>0</v>
      </c>
      <c r="K65" s="411">
        <f t="shared" si="8"/>
        <v>396188</v>
      </c>
      <c r="L65" s="411">
        <f t="shared" si="8"/>
        <v>396204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3" t="s">
        <v>465</v>
      </c>
      <c r="B71" s="265">
        <v>2660</v>
      </c>
      <c r="C71" s="408">
        <v>1102</v>
      </c>
      <c r="D71" s="408">
        <v>127</v>
      </c>
      <c r="E71" s="408">
        <v>77861</v>
      </c>
      <c r="F71" s="408">
        <v>8172</v>
      </c>
      <c r="G71" s="408">
        <v>1017</v>
      </c>
      <c r="H71" s="408">
        <v>0</v>
      </c>
      <c r="I71" s="432">
        <v>0</v>
      </c>
      <c r="J71" s="432">
        <v>0</v>
      </c>
      <c r="K71" s="416">
        <f>SUM(C71:J71)</f>
        <v>88279</v>
      </c>
      <c r="L71" s="408">
        <v>88282</v>
      </c>
      <c r="M71" s="14"/>
      <c r="N71" s="14"/>
    </row>
    <row r="72" spans="1:14" s="15" customFormat="1" ht="12.75" customHeight="1" thickBot="1" x14ac:dyDescent="0.25">
      <c r="A72" s="877" t="s">
        <v>38</v>
      </c>
      <c r="B72" s="461" t="s">
        <v>37</v>
      </c>
      <c r="C72" s="411">
        <f>SUM(C67:C71)</f>
        <v>1102</v>
      </c>
      <c r="D72" s="411">
        <f t="shared" ref="D72:K72" si="9">SUM(D67:D71)</f>
        <v>127</v>
      </c>
      <c r="E72" s="411">
        <f t="shared" si="9"/>
        <v>77861</v>
      </c>
      <c r="F72" s="411">
        <f t="shared" si="9"/>
        <v>8172</v>
      </c>
      <c r="G72" s="411">
        <f t="shared" si="9"/>
        <v>1017</v>
      </c>
      <c r="H72" s="411">
        <f t="shared" si="9"/>
        <v>0</v>
      </c>
      <c r="I72" s="411">
        <f t="shared" si="9"/>
        <v>0</v>
      </c>
      <c r="J72" s="411">
        <f t="shared" si="9"/>
        <v>0</v>
      </c>
      <c r="K72" s="411">
        <f t="shared" si="9"/>
        <v>88279</v>
      </c>
      <c r="L72" s="411">
        <f>SUM(L67:L71)</f>
        <v>88282</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4">
        <v>2000</v>
      </c>
      <c r="C74" s="421">
        <f>SUM(C42,C47,C53,C57,C65,C72,C73)</f>
        <v>617488</v>
      </c>
      <c r="D74" s="421">
        <f t="shared" ref="D74:K74" si="10">SUM(D42,D47,D53,D57,D65,D72,D73)</f>
        <v>95133</v>
      </c>
      <c r="E74" s="421">
        <f t="shared" si="10"/>
        <v>151436</v>
      </c>
      <c r="F74" s="421">
        <f t="shared" si="10"/>
        <v>195637</v>
      </c>
      <c r="G74" s="421">
        <f t="shared" si="10"/>
        <v>10497</v>
      </c>
      <c r="H74" s="421">
        <f t="shared" si="10"/>
        <v>12537</v>
      </c>
      <c r="I74" s="421">
        <f t="shared" si="10"/>
        <v>0</v>
      </c>
      <c r="J74" s="421">
        <f t="shared" si="10"/>
        <v>0</v>
      </c>
      <c r="K74" s="421">
        <f t="shared" si="10"/>
        <v>1082728</v>
      </c>
      <c r="L74" s="421">
        <f>SUM(L42,L47,L53,L57,L65,L72,L73)</f>
        <v>1082751</v>
      </c>
    </row>
    <row r="75" spans="1:14" s="23" customFormat="1" ht="18" customHeight="1" thickTop="1" thickBot="1" x14ac:dyDescent="0.25">
      <c r="A75" s="1752" t="s">
        <v>50</v>
      </c>
      <c r="B75" s="1746" t="s">
        <v>655</v>
      </c>
      <c r="C75" s="419">
        <v>0</v>
      </c>
      <c r="D75" s="419">
        <v>0</v>
      </c>
      <c r="E75" s="419">
        <v>82</v>
      </c>
      <c r="F75" s="419">
        <v>604</v>
      </c>
      <c r="G75" s="419">
        <v>0</v>
      </c>
      <c r="H75" s="419">
        <v>0</v>
      </c>
      <c r="I75" s="425">
        <v>0</v>
      </c>
      <c r="J75" s="425">
        <v>0</v>
      </c>
      <c r="K75" s="411">
        <f>SUM(C75:J75)</f>
        <v>686</v>
      </c>
      <c r="L75" s="420">
        <v>687</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row>
    <row r="79" spans="1:14" x14ac:dyDescent="0.2">
      <c r="A79" s="1753" t="s">
        <v>344</v>
      </c>
      <c r="B79" s="265">
        <v>4120</v>
      </c>
      <c r="C79" s="409"/>
      <c r="D79" s="409"/>
      <c r="E79" s="408">
        <v>25464</v>
      </c>
      <c r="F79" s="409"/>
      <c r="G79" s="409"/>
      <c r="H79" s="408">
        <v>0</v>
      </c>
      <c r="I79" s="503"/>
      <c r="J79" s="503"/>
      <c r="K79" s="410">
        <f t="shared" si="11"/>
        <v>25464</v>
      </c>
      <c r="L79" s="408">
        <v>25465</v>
      </c>
    </row>
    <row r="80" spans="1:14" x14ac:dyDescent="0.2">
      <c r="A80" s="1753" t="s">
        <v>345</v>
      </c>
      <c r="B80" s="265">
        <v>4130</v>
      </c>
      <c r="C80" s="409"/>
      <c r="D80" s="409"/>
      <c r="E80" s="408">
        <v>0</v>
      </c>
      <c r="F80" s="409"/>
      <c r="G80" s="409"/>
      <c r="H80" s="408">
        <v>0</v>
      </c>
      <c r="I80" s="503"/>
      <c r="J80" s="503"/>
      <c r="K80" s="410">
        <f t="shared" si="11"/>
        <v>0</v>
      </c>
      <c r="L80" s="408"/>
    </row>
    <row r="81" spans="1:12" x14ac:dyDescent="0.2">
      <c r="A81" s="1753" t="s">
        <v>792</v>
      </c>
      <c r="B81" s="265">
        <v>4140</v>
      </c>
      <c r="C81" s="409"/>
      <c r="D81" s="409"/>
      <c r="E81" s="408">
        <v>0</v>
      </c>
      <c r="F81" s="409"/>
      <c r="G81" s="409"/>
      <c r="H81" s="408">
        <v>0</v>
      </c>
      <c r="I81" s="503"/>
      <c r="J81" s="503"/>
      <c r="K81" s="410">
        <f t="shared" si="11"/>
        <v>0</v>
      </c>
      <c r="L81" s="408"/>
    </row>
    <row r="82" spans="1:12" x14ac:dyDescent="0.2">
      <c r="A82" s="1753" t="s">
        <v>89</v>
      </c>
      <c r="B82" s="265">
        <v>4170</v>
      </c>
      <c r="C82" s="409"/>
      <c r="D82" s="409"/>
      <c r="E82" s="408">
        <v>0</v>
      </c>
      <c r="F82" s="409"/>
      <c r="G82" s="409"/>
      <c r="H82" s="408">
        <v>0</v>
      </c>
      <c r="I82" s="503"/>
      <c r="J82" s="503"/>
      <c r="K82" s="410">
        <f t="shared" si="11"/>
        <v>0</v>
      </c>
      <c r="L82" s="408"/>
    </row>
    <row r="83" spans="1:12" x14ac:dyDescent="0.2">
      <c r="A83" s="1759" t="s">
        <v>793</v>
      </c>
      <c r="B83" s="113">
        <v>4190</v>
      </c>
      <c r="C83" s="409"/>
      <c r="D83" s="409"/>
      <c r="E83" s="408">
        <v>0</v>
      </c>
      <c r="F83" s="409"/>
      <c r="G83" s="409"/>
      <c r="H83" s="408">
        <v>932</v>
      </c>
      <c r="I83" s="503"/>
      <c r="J83" s="503"/>
      <c r="K83" s="410">
        <f t="shared" si="11"/>
        <v>932</v>
      </c>
      <c r="L83" s="408"/>
    </row>
    <row r="84" spans="1:12" ht="13.5" thickBot="1" x14ac:dyDescent="0.25">
      <c r="A84" s="877" t="s">
        <v>1851</v>
      </c>
      <c r="B84" s="529">
        <v>4100</v>
      </c>
      <c r="C84" s="409"/>
      <c r="D84" s="409"/>
      <c r="E84" s="411">
        <f>SUM(E78:E83)</f>
        <v>25464</v>
      </c>
      <c r="F84" s="409"/>
      <c r="G84" s="409"/>
      <c r="H84" s="411">
        <f>SUM(H78:H83)</f>
        <v>932</v>
      </c>
      <c r="I84" s="503"/>
      <c r="J84" s="503"/>
      <c r="K84" s="411">
        <f>SUM(K78:K83)</f>
        <v>26396</v>
      </c>
      <c r="L84" s="411">
        <f>SUM(L78:L83)</f>
        <v>25465</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25464</v>
      </c>
      <c r="F102" s="409"/>
      <c r="G102" s="409"/>
      <c r="H102" s="421">
        <f>SUM(H84,H92,H100,H101)</f>
        <v>932</v>
      </c>
      <c r="I102" s="503"/>
      <c r="J102" s="503"/>
      <c r="K102" s="421">
        <f>SUM(K84,K92,K100,K101)</f>
        <v>26396</v>
      </c>
      <c r="L102" s="421">
        <f>SUM(L84,L92,L100,L101)</f>
        <v>25465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2058750</v>
      </c>
      <c r="D114" s="411">
        <f t="shared" ref="D114:K114" si="13">SUM(D33,D74,D75,D102,D112,D113)</f>
        <v>318283</v>
      </c>
      <c r="E114" s="411">
        <f t="shared" si="13"/>
        <v>214993</v>
      </c>
      <c r="F114" s="411">
        <f t="shared" si="13"/>
        <v>251214</v>
      </c>
      <c r="G114" s="411">
        <f t="shared" si="13"/>
        <v>28377</v>
      </c>
      <c r="H114" s="411">
        <f>SUM(H33,H74,H75,H102,H112,H113)</f>
        <v>16155</v>
      </c>
      <c r="I114" s="411">
        <f t="shared" si="13"/>
        <v>0</v>
      </c>
      <c r="J114" s="411">
        <f t="shared" si="13"/>
        <v>0</v>
      </c>
      <c r="K114" s="411">
        <f t="shared" si="13"/>
        <v>2887772</v>
      </c>
      <c r="L114" s="411">
        <f>SUM(L33,L74,L75,L102,L112,L113)</f>
        <v>2886939</v>
      </c>
    </row>
    <row r="115" spans="1:14" ht="23.25" thickTop="1" x14ac:dyDescent="0.2">
      <c r="A115" s="1765" t="s">
        <v>1155</v>
      </c>
      <c r="B115" s="882"/>
      <c r="C115" s="412"/>
      <c r="D115" s="412"/>
      <c r="E115" s="412"/>
      <c r="F115" s="412"/>
      <c r="G115" s="412"/>
      <c r="H115" s="412"/>
      <c r="I115" s="412"/>
      <c r="J115" s="412"/>
      <c r="K115" s="436">
        <f>'Revenues 9-14'!C275-'Expenditures 15-22'!K114</f>
        <v>33907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5">
        <v>2540</v>
      </c>
      <c r="C124" s="408">
        <v>0</v>
      </c>
      <c r="D124" s="408">
        <v>0</v>
      </c>
      <c r="E124" s="408">
        <v>29180</v>
      </c>
      <c r="F124" s="408">
        <v>60237</v>
      </c>
      <c r="G124" s="408">
        <v>1665</v>
      </c>
      <c r="H124" s="408">
        <v>0</v>
      </c>
      <c r="I124" s="432">
        <v>0</v>
      </c>
      <c r="J124" s="432">
        <v>0</v>
      </c>
      <c r="K124" s="411">
        <f>SUM(C124:J124)</f>
        <v>91082</v>
      </c>
      <c r="L124" s="408">
        <v>91634</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29180</v>
      </c>
      <c r="F127" s="411">
        <f t="shared" si="14"/>
        <v>60237</v>
      </c>
      <c r="G127" s="411">
        <f t="shared" si="14"/>
        <v>1665</v>
      </c>
      <c r="H127" s="411">
        <f t="shared" si="14"/>
        <v>0</v>
      </c>
      <c r="I127" s="411">
        <f t="shared" si="14"/>
        <v>0</v>
      </c>
      <c r="J127" s="411">
        <f t="shared" si="14"/>
        <v>0</v>
      </c>
      <c r="K127" s="411">
        <f t="shared" si="14"/>
        <v>91082</v>
      </c>
      <c r="L127" s="411">
        <f t="shared" si="14"/>
        <v>91634</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29180</v>
      </c>
      <c r="F129" s="421">
        <f t="shared" si="15"/>
        <v>60237</v>
      </c>
      <c r="G129" s="421">
        <f t="shared" si="15"/>
        <v>1665</v>
      </c>
      <c r="H129" s="421">
        <f t="shared" si="15"/>
        <v>0</v>
      </c>
      <c r="I129" s="421">
        <f t="shared" si="15"/>
        <v>0</v>
      </c>
      <c r="J129" s="421">
        <f t="shared" si="15"/>
        <v>0</v>
      </c>
      <c r="K129" s="421">
        <f t="shared" si="15"/>
        <v>91082</v>
      </c>
      <c r="L129" s="421">
        <f t="shared" si="15"/>
        <v>91634</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row>
    <row r="134" spans="1:14" x14ac:dyDescent="0.2">
      <c r="A134" s="1753" t="s">
        <v>792</v>
      </c>
      <c r="B134" s="265">
        <v>4140</v>
      </c>
      <c r="C134" s="409"/>
      <c r="D134" s="409"/>
      <c r="E134" s="432">
        <v>0</v>
      </c>
      <c r="F134" s="409"/>
      <c r="G134" s="409"/>
      <c r="H134" s="408">
        <v>0</v>
      </c>
      <c r="I134" s="503"/>
      <c r="J134" s="409"/>
      <c r="K134" s="416">
        <f>SUM(E134,H134)</f>
        <v>0</v>
      </c>
      <c r="L134" s="408"/>
    </row>
    <row r="135" spans="1:14" ht="22.5" x14ac:dyDescent="0.2">
      <c r="A135" s="1759"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row>
    <row r="142" spans="1:14" x14ac:dyDescent="0.2">
      <c r="A142" s="1753" t="s">
        <v>91</v>
      </c>
      <c r="B142" s="265">
        <v>5120</v>
      </c>
      <c r="C142" s="409"/>
      <c r="D142" s="409"/>
      <c r="E142" s="409"/>
      <c r="F142" s="409"/>
      <c r="G142" s="409"/>
      <c r="H142" s="408">
        <v>0</v>
      </c>
      <c r="I142" s="429"/>
      <c r="J142" s="409"/>
      <c r="K142" s="416">
        <f>SUM(H142)</f>
        <v>0</v>
      </c>
      <c r="L142" s="408"/>
    </row>
    <row r="143" spans="1:14" ht="12.75" customHeight="1" x14ac:dyDescent="0.2">
      <c r="A143" s="1753" t="s">
        <v>1366</v>
      </c>
      <c r="B143" s="113" t="s">
        <v>702</v>
      </c>
      <c r="C143" s="409"/>
      <c r="D143" s="409"/>
      <c r="E143" s="409"/>
      <c r="F143" s="409"/>
      <c r="G143" s="409"/>
      <c r="H143" s="408">
        <v>0</v>
      </c>
      <c r="I143" s="429"/>
      <c r="J143" s="409"/>
      <c r="K143" s="416">
        <f>SUM(H143)</f>
        <v>0</v>
      </c>
      <c r="L143" s="408"/>
    </row>
    <row r="144" spans="1:14" x14ac:dyDescent="0.2">
      <c r="A144" s="1753" t="s">
        <v>92</v>
      </c>
      <c r="B144" s="265" t="s">
        <v>673</v>
      </c>
      <c r="C144" s="409"/>
      <c r="D144" s="409"/>
      <c r="E144" s="409"/>
      <c r="F144" s="409"/>
      <c r="G144" s="409"/>
      <c r="H144" s="408">
        <v>0</v>
      </c>
      <c r="I144" s="429"/>
      <c r="J144" s="409"/>
      <c r="K144" s="416">
        <f>SUM(H144)</f>
        <v>0</v>
      </c>
      <c r="L144" s="408"/>
    </row>
    <row r="145" spans="1:14" ht="12.75" customHeight="1" x14ac:dyDescent="0.2">
      <c r="A145" s="1753"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0</v>
      </c>
      <c r="D150" s="411">
        <f t="shared" ref="D150:K150" si="16">SUM(D129,D130,D138,D148,D149)</f>
        <v>0</v>
      </c>
      <c r="E150" s="411">
        <f t="shared" si="16"/>
        <v>29180</v>
      </c>
      <c r="F150" s="411">
        <f t="shared" si="16"/>
        <v>60237</v>
      </c>
      <c r="G150" s="411">
        <f t="shared" si="16"/>
        <v>1665</v>
      </c>
      <c r="H150" s="411">
        <f t="shared" si="16"/>
        <v>0</v>
      </c>
      <c r="I150" s="411">
        <f t="shared" si="16"/>
        <v>0</v>
      </c>
      <c r="J150" s="411">
        <f t="shared" si="16"/>
        <v>0</v>
      </c>
      <c r="K150" s="411">
        <f t="shared" si="16"/>
        <v>91082</v>
      </c>
      <c r="L150" s="411">
        <f>SUM(L129,L130,L138,L148,L149)</f>
        <v>91634</v>
      </c>
    </row>
    <row r="151" spans="1:14" ht="12.75" customHeight="1" thickTop="1" x14ac:dyDescent="0.2">
      <c r="A151" s="2285" t="s">
        <v>1378</v>
      </c>
      <c r="B151" s="2286"/>
      <c r="C151" s="412"/>
      <c r="D151" s="412"/>
      <c r="E151" s="412"/>
      <c r="F151" s="412"/>
      <c r="G151" s="412"/>
      <c r="H151" s="412"/>
      <c r="I151" s="412"/>
      <c r="J151" s="409"/>
      <c r="K151" s="436">
        <f>'Revenues 9-14'!D275-'Expenditures 15-22'!K150</f>
        <v>70392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row>
    <row r="158" spans="1:14" x14ac:dyDescent="0.2">
      <c r="A158" s="1753" t="s">
        <v>91</v>
      </c>
      <c r="B158" s="265">
        <v>5120</v>
      </c>
      <c r="C158" s="409"/>
      <c r="D158" s="409"/>
      <c r="E158" s="409"/>
      <c r="F158" s="409"/>
      <c r="G158" s="409"/>
      <c r="H158" s="408">
        <v>0</v>
      </c>
      <c r="I158" s="409"/>
      <c r="J158" s="409"/>
      <c r="K158" s="410">
        <f>SUM(C158:J158)</f>
        <v>0</v>
      </c>
      <c r="L158" s="408"/>
    </row>
    <row r="159" spans="1:14" ht="12.75" customHeight="1" x14ac:dyDescent="0.2">
      <c r="A159" s="1753" t="s">
        <v>1366</v>
      </c>
      <c r="B159" s="265" t="s">
        <v>702</v>
      </c>
      <c r="C159" s="409"/>
      <c r="D159" s="409"/>
      <c r="E159" s="409"/>
      <c r="F159" s="409"/>
      <c r="G159" s="409"/>
      <c r="H159" s="408">
        <v>0</v>
      </c>
      <c r="I159" s="409"/>
      <c r="J159" s="409"/>
      <c r="K159" s="410">
        <f>SUM(C159:J159)</f>
        <v>0</v>
      </c>
      <c r="L159" s="408"/>
    </row>
    <row r="160" spans="1:14" x14ac:dyDescent="0.2">
      <c r="A160" s="1753" t="s">
        <v>92</v>
      </c>
      <c r="B160" s="113" t="s">
        <v>673</v>
      </c>
      <c r="C160" s="409"/>
      <c r="D160" s="409"/>
      <c r="E160" s="409"/>
      <c r="F160" s="409"/>
      <c r="G160" s="409"/>
      <c r="H160" s="408">
        <v>0</v>
      </c>
      <c r="I160" s="409"/>
      <c r="J160" s="409"/>
      <c r="K160" s="410">
        <f>SUM(C160:J160)</f>
        <v>0</v>
      </c>
      <c r="L160" s="408"/>
    </row>
    <row r="161" spans="1:14" ht="12.75" customHeight="1" x14ac:dyDescent="0.2">
      <c r="A161" s="1753" t="s">
        <v>704</v>
      </c>
      <c r="B161" s="265"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76464</v>
      </c>
      <c r="I163" s="409"/>
      <c r="J163" s="409"/>
      <c r="K163" s="410">
        <f>SUM(C163:H163)</f>
        <v>76464</v>
      </c>
      <c r="L163" s="1803">
        <v>77464</v>
      </c>
    </row>
    <row r="164" spans="1:14" ht="33.75" customHeight="1" x14ac:dyDescent="0.2">
      <c r="A164" s="1773" t="s">
        <v>290</v>
      </c>
      <c r="B164" s="532" t="s">
        <v>32</v>
      </c>
      <c r="C164" s="409"/>
      <c r="D164" s="409"/>
      <c r="E164" s="409"/>
      <c r="F164" s="409"/>
      <c r="G164" s="409"/>
      <c r="H164" s="1806">
        <v>160000</v>
      </c>
      <c r="I164" s="409"/>
      <c r="J164" s="409"/>
      <c r="K164" s="410">
        <f>SUM(C164:J164)</f>
        <v>160000</v>
      </c>
      <c r="L164" s="1806">
        <v>160000</v>
      </c>
    </row>
    <row r="165" spans="1:14" ht="13.5" customHeight="1" thickBot="1" x14ac:dyDescent="0.25">
      <c r="A165" s="1757" t="s">
        <v>865</v>
      </c>
      <c r="B165" s="533" t="s">
        <v>87</v>
      </c>
      <c r="C165" s="409"/>
      <c r="D165" s="409"/>
      <c r="E165" s="422">
        <v>0</v>
      </c>
      <c r="F165" s="409"/>
      <c r="G165" s="409"/>
      <c r="H165" s="1806">
        <v>1000</v>
      </c>
      <c r="I165" s="503"/>
      <c r="J165" s="409"/>
      <c r="K165" s="410">
        <f>SUM(C165:J165)</f>
        <v>1000</v>
      </c>
      <c r="L165" s="1806"/>
    </row>
    <row r="166" spans="1:14" ht="12.75" customHeight="1" thickTop="1" thickBot="1" x14ac:dyDescent="0.25">
      <c r="A166" s="877" t="s">
        <v>724</v>
      </c>
      <c r="B166" s="464" t="s">
        <v>571</v>
      </c>
      <c r="C166" s="409"/>
      <c r="D166" s="409"/>
      <c r="E166" s="424">
        <f>SUM(E162,E163,E164,E165)</f>
        <v>0</v>
      </c>
      <c r="F166" s="409"/>
      <c r="G166" s="409"/>
      <c r="H166" s="421">
        <f>SUM(H162,H163,H164,H165)</f>
        <v>237464</v>
      </c>
      <c r="I166" s="433"/>
      <c r="J166" s="409"/>
      <c r="K166" s="421">
        <f>SUM(K162,K163,K164,K165)</f>
        <v>237464</v>
      </c>
      <c r="L166" s="421">
        <f>SUM(L162,L163,L164,L165)</f>
        <v>237464</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237464</v>
      </c>
      <c r="I168" s="433"/>
      <c r="J168" s="409"/>
      <c r="K168" s="421">
        <f>SUM(K154,K166,K167)</f>
        <v>237464</v>
      </c>
      <c r="L168" s="421">
        <f>SUM(L154,L166,L167)</f>
        <v>237464</v>
      </c>
    </row>
    <row r="169" spans="1:14" ht="23.25" thickTop="1" x14ac:dyDescent="0.2">
      <c r="A169" s="1765" t="s">
        <v>1155</v>
      </c>
      <c r="B169" s="463"/>
      <c r="C169" s="409"/>
      <c r="D169" s="409"/>
      <c r="E169" s="409"/>
      <c r="F169" s="409"/>
      <c r="G169" s="409"/>
      <c r="H169" s="412"/>
      <c r="I169" s="409"/>
      <c r="J169" s="409"/>
      <c r="K169" s="436">
        <f>'Revenues 9-14'!E275-'Expenditures 15-22'!K168</f>
        <v>-63557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8696</v>
      </c>
      <c r="D176" s="408">
        <v>1547</v>
      </c>
      <c r="E176" s="408">
        <v>233780</v>
      </c>
      <c r="F176" s="408">
        <v>0</v>
      </c>
      <c r="G176" s="408">
        <v>0</v>
      </c>
      <c r="H176" s="408">
        <v>0</v>
      </c>
      <c r="I176" s="432">
        <v>0</v>
      </c>
      <c r="J176" s="432">
        <v>0</v>
      </c>
      <c r="K176" s="410">
        <f>SUM(C176:J176)</f>
        <v>244023</v>
      </c>
      <c r="L176" s="408">
        <v>244027</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952</v>
      </c>
      <c r="B178" s="464" t="s">
        <v>649</v>
      </c>
      <c r="C178" s="421">
        <f>SUM(C174,C176,C177)</f>
        <v>8696</v>
      </c>
      <c r="D178" s="421">
        <f t="shared" ref="D178:J178" si="17">SUM(D174,D176,D177)</f>
        <v>1547</v>
      </c>
      <c r="E178" s="421">
        <f t="shared" si="17"/>
        <v>233780</v>
      </c>
      <c r="F178" s="421">
        <f t="shared" si="17"/>
        <v>0</v>
      </c>
      <c r="G178" s="421">
        <f t="shared" si="17"/>
        <v>0</v>
      </c>
      <c r="H178" s="421">
        <f t="shared" si="17"/>
        <v>0</v>
      </c>
      <c r="I178" s="421">
        <f t="shared" si="17"/>
        <v>0</v>
      </c>
      <c r="J178" s="421">
        <f t="shared" si="17"/>
        <v>0</v>
      </c>
      <c r="K178" s="421">
        <f>SUM(K174,K176,K177)</f>
        <v>244023</v>
      </c>
      <c r="L178" s="421">
        <f>SUM(L174, L176:L177)</f>
        <v>244027</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row>
    <row r="183" spans="1:14" x14ac:dyDescent="0.2">
      <c r="A183" s="1753" t="s">
        <v>344</v>
      </c>
      <c r="B183" s="265">
        <v>4120</v>
      </c>
      <c r="C183" s="409"/>
      <c r="D183" s="409"/>
      <c r="E183" s="408">
        <v>0</v>
      </c>
      <c r="F183" s="409"/>
      <c r="G183" s="409"/>
      <c r="H183" s="408">
        <v>0</v>
      </c>
      <c r="I183" s="503"/>
      <c r="J183" s="409"/>
      <c r="K183" s="410">
        <f t="shared" si="18"/>
        <v>0</v>
      </c>
      <c r="L183" s="408"/>
    </row>
    <row r="184" spans="1:14" x14ac:dyDescent="0.2">
      <c r="A184" s="1753" t="s">
        <v>345</v>
      </c>
      <c r="B184" s="113">
        <v>4130</v>
      </c>
      <c r="C184" s="409"/>
      <c r="D184" s="409"/>
      <c r="E184" s="408">
        <v>0</v>
      </c>
      <c r="F184" s="409"/>
      <c r="G184" s="409"/>
      <c r="H184" s="408">
        <v>0</v>
      </c>
      <c r="I184" s="503"/>
      <c r="J184" s="409"/>
      <c r="K184" s="410">
        <f t="shared" si="18"/>
        <v>0</v>
      </c>
      <c r="L184" s="408"/>
    </row>
    <row r="185" spans="1:14" x14ac:dyDescent="0.2">
      <c r="A185" s="1753" t="s">
        <v>792</v>
      </c>
      <c r="B185" s="265">
        <v>4140</v>
      </c>
      <c r="C185" s="409"/>
      <c r="D185" s="409"/>
      <c r="E185" s="408">
        <v>0</v>
      </c>
      <c r="F185" s="409"/>
      <c r="G185" s="409"/>
      <c r="H185" s="408">
        <v>0</v>
      </c>
      <c r="I185" s="503"/>
      <c r="J185" s="409"/>
      <c r="K185" s="410">
        <f t="shared" si="18"/>
        <v>0</v>
      </c>
      <c r="L185" s="408"/>
    </row>
    <row r="186" spans="1:14" x14ac:dyDescent="0.2">
      <c r="A186" s="1753" t="s">
        <v>89</v>
      </c>
      <c r="B186" s="265">
        <v>4170</v>
      </c>
      <c r="C186" s="409"/>
      <c r="D186" s="409"/>
      <c r="E186" s="408">
        <v>0</v>
      </c>
      <c r="F186" s="409"/>
      <c r="G186" s="409"/>
      <c r="H186" s="408">
        <v>0</v>
      </c>
      <c r="I186" s="503"/>
      <c r="J186" s="409"/>
      <c r="K186" s="410">
        <f t="shared" si="18"/>
        <v>0</v>
      </c>
      <c r="L186" s="408"/>
    </row>
    <row r="187" spans="1:14" ht="22.5" x14ac:dyDescent="0.2">
      <c r="A187" s="1759"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t="s">
        <v>1365</v>
      </c>
      <c r="F189" s="409"/>
      <c r="G189" s="409"/>
      <c r="H189" s="1803" t="s">
        <v>1365</v>
      </c>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row>
    <row r="194" spans="1:14" x14ac:dyDescent="0.2">
      <c r="A194" s="1753" t="s">
        <v>91</v>
      </c>
      <c r="B194" s="265">
        <v>5120</v>
      </c>
      <c r="C194" s="409"/>
      <c r="D194" s="409"/>
      <c r="E194" s="409"/>
      <c r="F194" s="409"/>
      <c r="G194" s="409"/>
      <c r="H194" s="408">
        <v>0</v>
      </c>
      <c r="I194" s="409"/>
      <c r="J194" s="409"/>
      <c r="K194" s="410">
        <f>SUM(H194)</f>
        <v>0</v>
      </c>
      <c r="L194" s="408"/>
    </row>
    <row r="195" spans="1:14" ht="12.75" customHeight="1" x14ac:dyDescent="0.2">
      <c r="A195" s="1753" t="s">
        <v>1366</v>
      </c>
      <c r="B195" s="113" t="s">
        <v>702</v>
      </c>
      <c r="C195" s="409"/>
      <c r="D195" s="409"/>
      <c r="E195" s="409"/>
      <c r="F195" s="409"/>
      <c r="G195" s="409"/>
      <c r="H195" s="408" t="s">
        <v>1365</v>
      </c>
      <c r="I195" s="409"/>
      <c r="J195" s="409"/>
      <c r="K195" s="410">
        <f>SUM(H195)</f>
        <v>0</v>
      </c>
      <c r="L195" s="408"/>
    </row>
    <row r="196" spans="1:14" x14ac:dyDescent="0.2">
      <c r="A196" s="1753" t="s">
        <v>92</v>
      </c>
      <c r="B196" s="265" t="s">
        <v>673</v>
      </c>
      <c r="C196" s="409"/>
      <c r="D196" s="409"/>
      <c r="E196" s="409"/>
      <c r="F196" s="409"/>
      <c r="G196" s="409"/>
      <c r="H196" s="408">
        <v>0</v>
      </c>
      <c r="I196" s="409"/>
      <c r="J196" s="409"/>
      <c r="K196" s="410">
        <f>SUM(H196)</f>
        <v>0</v>
      </c>
      <c r="L196" s="408"/>
    </row>
    <row r="197" spans="1:14" x14ac:dyDescent="0.2">
      <c r="A197" s="1778"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t="s">
        <v>1365</v>
      </c>
      <c r="I199" s="409"/>
      <c r="J199" s="409"/>
      <c r="K199" s="1810">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7" t="s">
        <v>865</v>
      </c>
      <c r="B201" s="533" t="s">
        <v>87</v>
      </c>
      <c r="C201" s="409"/>
      <c r="D201" s="409"/>
      <c r="E201" s="409"/>
      <c r="F201" s="409"/>
      <c r="G201" s="409"/>
      <c r="H201" s="432">
        <v>0</v>
      </c>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8696</v>
      </c>
      <c r="D204" s="411">
        <f>SUM(D178,D179)</f>
        <v>1547</v>
      </c>
      <c r="E204" s="411">
        <f>SUM(E178,E179,E190)</f>
        <v>233780</v>
      </c>
      <c r="F204" s="411">
        <f>SUM(F178,F179)</f>
        <v>0</v>
      </c>
      <c r="G204" s="411">
        <f>SUM(G178,G179)</f>
        <v>0</v>
      </c>
      <c r="H204" s="411">
        <f>SUM(H178,H179,H190,H202,H203)</f>
        <v>0</v>
      </c>
      <c r="I204" s="411">
        <f>SUM(I178,I179)</f>
        <v>0</v>
      </c>
      <c r="J204" s="411">
        <f>SUM(J178,J179)</f>
        <v>0</v>
      </c>
      <c r="K204" s="410">
        <f>SUM(K178,K179,K190,K202,K203)</f>
        <v>244023</v>
      </c>
      <c r="L204" s="411">
        <f>SUM(L178,L179,L190,L202,L203)</f>
        <v>244027</v>
      </c>
    </row>
    <row r="205" spans="1:14" ht="23.25" thickTop="1" x14ac:dyDescent="0.2">
      <c r="A205" s="1765" t="s">
        <v>1155</v>
      </c>
      <c r="B205" s="463"/>
      <c r="C205" s="412"/>
      <c r="D205" s="412"/>
      <c r="E205" s="412"/>
      <c r="F205" s="412"/>
      <c r="G205" s="412"/>
      <c r="H205" s="412"/>
      <c r="I205" s="409"/>
      <c r="J205" s="409"/>
      <c r="K205" s="436">
        <f>'Revenues 9-14'!F275-'Expenditures 15-22'!K204</f>
        <v>-41256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23150</v>
      </c>
      <c r="E209" s="409"/>
      <c r="F209" s="409"/>
      <c r="G209" s="409"/>
      <c r="H209" s="409"/>
      <c r="I209" s="409"/>
      <c r="J209" s="409"/>
      <c r="K209" s="410">
        <f>D209</f>
        <v>23150</v>
      </c>
      <c r="L209" s="408">
        <v>23154</v>
      </c>
    </row>
    <row r="210" spans="1:12" x14ac:dyDescent="0.2">
      <c r="A210" s="1753" t="s">
        <v>170</v>
      </c>
      <c r="B210" s="265" t="s">
        <v>1121</v>
      </c>
      <c r="C210" s="409"/>
      <c r="D210" s="432">
        <v>1476</v>
      </c>
      <c r="E210" s="409"/>
      <c r="F210" s="409"/>
      <c r="G210" s="409"/>
      <c r="H210" s="409"/>
      <c r="I210" s="409"/>
      <c r="J210" s="409"/>
      <c r="K210" s="410">
        <f t="shared" ref="K210:K222" si="19">D210</f>
        <v>1476</v>
      </c>
      <c r="L210" s="408">
        <v>1479</v>
      </c>
    </row>
    <row r="211" spans="1:12" x14ac:dyDescent="0.2">
      <c r="A211" s="1753" t="s">
        <v>171</v>
      </c>
      <c r="B211" s="265">
        <v>1200</v>
      </c>
      <c r="C211" s="409"/>
      <c r="D211" s="408">
        <v>14424</v>
      </c>
      <c r="E211" s="409"/>
      <c r="F211" s="409"/>
      <c r="G211" s="409"/>
      <c r="H211" s="409"/>
      <c r="I211" s="409"/>
      <c r="J211" s="409"/>
      <c r="K211" s="410">
        <f t="shared" si="19"/>
        <v>14424</v>
      </c>
      <c r="L211" s="408">
        <v>14428</v>
      </c>
    </row>
    <row r="212" spans="1:12" x14ac:dyDescent="0.2">
      <c r="A212" s="1753" t="s">
        <v>315</v>
      </c>
      <c r="B212" s="265" t="s">
        <v>1122</v>
      </c>
      <c r="C212" s="409"/>
      <c r="D212" s="432">
        <v>2785</v>
      </c>
      <c r="E212" s="409"/>
      <c r="F212" s="409"/>
      <c r="G212" s="409"/>
      <c r="H212" s="409"/>
      <c r="I212" s="409"/>
      <c r="J212" s="409"/>
      <c r="K212" s="410">
        <f t="shared" si="19"/>
        <v>2785</v>
      </c>
      <c r="L212" s="408">
        <v>2786</v>
      </c>
    </row>
    <row r="213" spans="1:12" x14ac:dyDescent="0.2">
      <c r="A213" s="1753" t="s">
        <v>316</v>
      </c>
      <c r="B213" s="265">
        <v>1250</v>
      </c>
      <c r="C213" s="409"/>
      <c r="D213" s="408">
        <v>5678</v>
      </c>
      <c r="E213" s="409"/>
      <c r="F213" s="409"/>
      <c r="G213" s="409"/>
      <c r="H213" s="409"/>
      <c r="I213" s="409"/>
      <c r="J213" s="409"/>
      <c r="K213" s="410">
        <f t="shared" si="19"/>
        <v>5678</v>
      </c>
      <c r="L213" s="408">
        <v>5679</v>
      </c>
    </row>
    <row r="214" spans="1:12" x14ac:dyDescent="0.2">
      <c r="A214" s="1753" t="s">
        <v>317</v>
      </c>
      <c r="B214" s="265" t="s">
        <v>168</v>
      </c>
      <c r="C214" s="409"/>
      <c r="D214" s="432">
        <v>0</v>
      </c>
      <c r="E214" s="409"/>
      <c r="F214" s="409"/>
      <c r="G214" s="409"/>
      <c r="H214" s="409"/>
      <c r="I214" s="409"/>
      <c r="J214" s="409"/>
      <c r="K214" s="410">
        <f t="shared" si="19"/>
        <v>0</v>
      </c>
      <c r="L214" s="408"/>
    </row>
    <row r="215" spans="1:12" x14ac:dyDescent="0.2">
      <c r="A215" s="1753" t="s">
        <v>1116</v>
      </c>
      <c r="B215" s="265">
        <v>1300</v>
      </c>
      <c r="C215" s="409"/>
      <c r="D215" s="408">
        <v>0</v>
      </c>
      <c r="E215" s="409"/>
      <c r="F215" s="409"/>
      <c r="G215" s="409"/>
      <c r="H215" s="409"/>
      <c r="I215" s="409"/>
      <c r="J215" s="409"/>
      <c r="K215" s="410">
        <f t="shared" si="19"/>
        <v>0</v>
      </c>
      <c r="L215" s="408"/>
    </row>
    <row r="216" spans="1:12" x14ac:dyDescent="0.2">
      <c r="A216" s="1753" t="s">
        <v>820</v>
      </c>
      <c r="B216" s="265">
        <v>1400</v>
      </c>
      <c r="C216" s="409"/>
      <c r="D216" s="408">
        <v>1693</v>
      </c>
      <c r="E216" s="409"/>
      <c r="F216" s="409"/>
      <c r="G216" s="409"/>
      <c r="H216" s="409"/>
      <c r="I216" s="409"/>
      <c r="J216" s="409"/>
      <c r="K216" s="410">
        <f t="shared" si="19"/>
        <v>1693</v>
      </c>
      <c r="L216" s="408">
        <v>1694</v>
      </c>
    </row>
    <row r="217" spans="1:12" x14ac:dyDescent="0.2">
      <c r="A217" s="1753" t="s">
        <v>1117</v>
      </c>
      <c r="B217" s="265">
        <v>1500</v>
      </c>
      <c r="C217" s="409"/>
      <c r="D217" s="408">
        <v>2323</v>
      </c>
      <c r="E217" s="409"/>
      <c r="F217" s="409"/>
      <c r="G217" s="409"/>
      <c r="H217" s="409"/>
      <c r="I217" s="409"/>
      <c r="J217" s="409"/>
      <c r="K217" s="410">
        <f t="shared" si="19"/>
        <v>2323</v>
      </c>
      <c r="L217" s="408">
        <v>2324</v>
      </c>
    </row>
    <row r="218" spans="1:12" x14ac:dyDescent="0.2">
      <c r="A218" s="1753" t="s">
        <v>1118</v>
      </c>
      <c r="B218" s="265">
        <v>1600</v>
      </c>
      <c r="C218" s="409"/>
      <c r="D218" s="408">
        <v>0</v>
      </c>
      <c r="E218" s="409"/>
      <c r="F218" s="409"/>
      <c r="G218" s="409"/>
      <c r="H218" s="409"/>
      <c r="I218" s="409"/>
      <c r="J218" s="409"/>
      <c r="K218" s="410">
        <f t="shared" si="19"/>
        <v>0</v>
      </c>
      <c r="L218" s="408"/>
    </row>
    <row r="219" spans="1:12" x14ac:dyDescent="0.2">
      <c r="A219" s="1753" t="s">
        <v>1143</v>
      </c>
      <c r="B219" s="265">
        <v>1650</v>
      </c>
      <c r="C219" s="409"/>
      <c r="D219" s="408">
        <v>0</v>
      </c>
      <c r="E219" s="409"/>
      <c r="F219" s="409"/>
      <c r="G219" s="409"/>
      <c r="H219" s="409"/>
      <c r="I219" s="409"/>
      <c r="J219" s="409"/>
      <c r="K219" s="410">
        <f t="shared" si="19"/>
        <v>0</v>
      </c>
      <c r="L219" s="408"/>
    </row>
    <row r="220" spans="1:12" x14ac:dyDescent="0.2">
      <c r="A220" s="1753" t="s">
        <v>821</v>
      </c>
      <c r="B220" s="265" t="s">
        <v>169</v>
      </c>
      <c r="C220" s="409"/>
      <c r="D220" s="432">
        <v>140</v>
      </c>
      <c r="E220" s="409"/>
      <c r="F220" s="409"/>
      <c r="G220" s="409"/>
      <c r="H220" s="409"/>
      <c r="I220" s="409"/>
      <c r="J220" s="409"/>
      <c r="K220" s="410">
        <f t="shared" si="19"/>
        <v>140</v>
      </c>
      <c r="L220" s="408">
        <v>141</v>
      </c>
    </row>
    <row r="221" spans="1:12" x14ac:dyDescent="0.2">
      <c r="A221" s="1753" t="s">
        <v>1262</v>
      </c>
      <c r="B221" s="265">
        <v>1800</v>
      </c>
      <c r="C221" s="409"/>
      <c r="D221" s="408">
        <v>0</v>
      </c>
      <c r="E221" s="409"/>
      <c r="F221" s="409"/>
      <c r="G221" s="409"/>
      <c r="H221" s="409"/>
      <c r="I221" s="409"/>
      <c r="J221" s="409"/>
      <c r="K221" s="410">
        <f t="shared" si="19"/>
        <v>0</v>
      </c>
      <c r="L221" s="408"/>
    </row>
    <row r="222" spans="1:12" x14ac:dyDescent="0.2">
      <c r="A222" s="1753"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51669</v>
      </c>
      <c r="E223" s="409"/>
      <c r="F223" s="409"/>
      <c r="G223" s="409"/>
      <c r="H223" s="409"/>
      <c r="I223" s="409"/>
      <c r="J223" s="409"/>
      <c r="K223" s="411">
        <f>SUM(K209:K222)</f>
        <v>51669</v>
      </c>
      <c r="L223" s="411">
        <f>SUM(L209:L222)</f>
        <v>51685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row>
    <row r="227" spans="1:12" x14ac:dyDescent="0.2">
      <c r="A227" s="1753" t="s">
        <v>1265</v>
      </c>
      <c r="B227" s="265">
        <v>2120</v>
      </c>
      <c r="C227" s="409"/>
      <c r="D227" s="408">
        <v>714</v>
      </c>
      <c r="E227" s="409"/>
      <c r="F227" s="409"/>
      <c r="G227" s="409"/>
      <c r="H227" s="409"/>
      <c r="I227" s="409"/>
      <c r="J227" s="409"/>
      <c r="K227" s="410">
        <f t="shared" si="20"/>
        <v>714</v>
      </c>
      <c r="L227" s="408">
        <v>714</v>
      </c>
    </row>
    <row r="228" spans="1:12" x14ac:dyDescent="0.2">
      <c r="A228" s="1753" t="s">
        <v>220</v>
      </c>
      <c r="B228" s="265">
        <v>2130</v>
      </c>
      <c r="C228" s="409"/>
      <c r="D228" s="408">
        <v>3</v>
      </c>
      <c r="E228" s="409"/>
      <c r="F228" s="409"/>
      <c r="G228" s="409"/>
      <c r="H228" s="409"/>
      <c r="I228" s="409"/>
      <c r="J228" s="409"/>
      <c r="K228" s="410">
        <f t="shared" si="20"/>
        <v>3</v>
      </c>
      <c r="L228" s="408">
        <v>3</v>
      </c>
    </row>
    <row r="229" spans="1:12" x14ac:dyDescent="0.2">
      <c r="A229" s="1753" t="s">
        <v>221</v>
      </c>
      <c r="B229" s="265">
        <v>2140</v>
      </c>
      <c r="C229" s="409"/>
      <c r="D229" s="408">
        <v>0</v>
      </c>
      <c r="E229" s="409"/>
      <c r="F229" s="409"/>
      <c r="G229" s="409"/>
      <c r="H229" s="409"/>
      <c r="I229" s="409"/>
      <c r="J229" s="409"/>
      <c r="K229" s="410">
        <f t="shared" si="20"/>
        <v>0</v>
      </c>
      <c r="L229" s="408"/>
    </row>
    <row r="230" spans="1:12" x14ac:dyDescent="0.2">
      <c r="A230" s="1753" t="s">
        <v>222</v>
      </c>
      <c r="B230" s="265">
        <v>2150</v>
      </c>
      <c r="C230" s="409"/>
      <c r="D230" s="408">
        <v>476</v>
      </c>
      <c r="E230" s="409"/>
      <c r="F230" s="409"/>
      <c r="G230" s="409"/>
      <c r="H230" s="409"/>
      <c r="I230" s="409"/>
      <c r="J230" s="409"/>
      <c r="K230" s="410">
        <f t="shared" si="20"/>
        <v>476</v>
      </c>
      <c r="L230" s="408">
        <v>477</v>
      </c>
    </row>
    <row r="231" spans="1:12" x14ac:dyDescent="0.2">
      <c r="A231" s="1753" t="s">
        <v>172</v>
      </c>
      <c r="B231" s="265">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1193</v>
      </c>
      <c r="E232" s="409"/>
      <c r="F232" s="409"/>
      <c r="G232" s="409"/>
      <c r="H232" s="409"/>
      <c r="I232" s="409"/>
      <c r="J232" s="409"/>
      <c r="K232" s="411">
        <f>SUM(K226:K231)</f>
        <v>1193</v>
      </c>
      <c r="L232" s="411">
        <f>SUM(L226:L231)</f>
        <v>1194</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8</v>
      </c>
      <c r="E234" s="409"/>
      <c r="F234" s="409"/>
      <c r="G234" s="409"/>
      <c r="H234" s="409"/>
      <c r="I234" s="409"/>
      <c r="J234" s="409"/>
      <c r="K234" s="416">
        <f>D234</f>
        <v>8</v>
      </c>
      <c r="L234" s="414">
        <v>9</v>
      </c>
    </row>
    <row r="235" spans="1:12" x14ac:dyDescent="0.2">
      <c r="A235" s="1753" t="s">
        <v>956</v>
      </c>
      <c r="B235" s="265">
        <v>2220</v>
      </c>
      <c r="C235" s="409"/>
      <c r="D235" s="408">
        <v>600</v>
      </c>
      <c r="E235" s="409"/>
      <c r="F235" s="409"/>
      <c r="G235" s="409"/>
      <c r="H235" s="409"/>
      <c r="I235" s="409"/>
      <c r="J235" s="409"/>
      <c r="K235" s="416">
        <f>D235</f>
        <v>600</v>
      </c>
      <c r="L235" s="408">
        <v>600</v>
      </c>
    </row>
    <row r="236" spans="1:12" x14ac:dyDescent="0.2">
      <c r="A236" s="1753" t="s">
        <v>957</v>
      </c>
      <c r="B236" s="265">
        <v>2230</v>
      </c>
      <c r="C236" s="409"/>
      <c r="D236" s="408">
        <v>0</v>
      </c>
      <c r="E236" s="409"/>
      <c r="F236" s="409"/>
      <c r="G236" s="409"/>
      <c r="H236" s="409"/>
      <c r="I236" s="409"/>
      <c r="J236" s="409"/>
      <c r="K236" s="416">
        <f>D236</f>
        <v>0</v>
      </c>
      <c r="L236" s="408"/>
    </row>
    <row r="237" spans="1:12" ht="12.75" customHeight="1" thickBot="1" x14ac:dyDescent="0.25">
      <c r="A237" s="1779" t="s">
        <v>641</v>
      </c>
      <c r="B237" s="869">
        <v>2200</v>
      </c>
      <c r="C237" s="409"/>
      <c r="D237" s="411">
        <f>SUM(D234:D236)</f>
        <v>608</v>
      </c>
      <c r="E237" s="409"/>
      <c r="F237" s="409"/>
      <c r="G237" s="409"/>
      <c r="H237" s="409"/>
      <c r="I237" s="409"/>
      <c r="J237" s="409"/>
      <c r="K237" s="411">
        <f>SUM(K234:K236)</f>
        <v>608</v>
      </c>
      <c r="L237" s="411">
        <f>SUM(L234:L236)</f>
        <v>609</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2003</v>
      </c>
      <c r="E239" s="409"/>
      <c r="F239" s="409"/>
      <c r="G239" s="409"/>
      <c r="H239" s="409"/>
      <c r="I239" s="409"/>
      <c r="J239" s="409"/>
      <c r="K239" s="416">
        <f>D239</f>
        <v>2003</v>
      </c>
      <c r="L239" s="414">
        <v>2006</v>
      </c>
    </row>
    <row r="240" spans="1:12" x14ac:dyDescent="0.2">
      <c r="A240" s="1753" t="s">
        <v>959</v>
      </c>
      <c r="B240" s="265">
        <v>2320</v>
      </c>
      <c r="C240" s="409"/>
      <c r="D240" s="408">
        <v>6890</v>
      </c>
      <c r="E240" s="409"/>
      <c r="F240" s="409"/>
      <c r="G240" s="409"/>
      <c r="H240" s="409"/>
      <c r="I240" s="409"/>
      <c r="J240" s="409"/>
      <c r="K240" s="416">
        <f t="shared" ref="K240:K250" si="21">D240</f>
        <v>6890</v>
      </c>
      <c r="L240" s="408">
        <v>6891</v>
      </c>
    </row>
    <row r="241" spans="1:12" x14ac:dyDescent="0.2">
      <c r="A241" s="1753" t="s">
        <v>960</v>
      </c>
      <c r="B241" s="265">
        <v>2330</v>
      </c>
      <c r="C241" s="409"/>
      <c r="D241" s="408">
        <v>0</v>
      </c>
      <c r="E241" s="409"/>
      <c r="F241" s="409"/>
      <c r="G241" s="409"/>
      <c r="H241" s="409"/>
      <c r="I241" s="409"/>
      <c r="J241" s="409"/>
      <c r="K241" s="416">
        <f t="shared" si="21"/>
        <v>0</v>
      </c>
      <c r="L241" s="408"/>
    </row>
    <row r="242" spans="1:12" x14ac:dyDescent="0.2">
      <c r="A242" s="1754" t="s">
        <v>337</v>
      </c>
      <c r="B242" s="290" t="s">
        <v>318</v>
      </c>
      <c r="C242" s="409"/>
      <c r="D242" s="683">
        <v>0</v>
      </c>
      <c r="E242" s="409"/>
      <c r="F242" s="409"/>
      <c r="G242" s="409"/>
      <c r="H242" s="409"/>
      <c r="I242" s="409"/>
      <c r="J242" s="409"/>
      <c r="K242" s="416">
        <f t="shared" si="21"/>
        <v>0</v>
      </c>
      <c r="L242" s="408"/>
    </row>
    <row r="243" spans="1:12" ht="23.25" customHeight="1" x14ac:dyDescent="0.2">
      <c r="A243" s="1754" t="s">
        <v>338</v>
      </c>
      <c r="B243" s="523" t="s">
        <v>319</v>
      </c>
      <c r="C243" s="409"/>
      <c r="D243" s="683">
        <v>0</v>
      </c>
      <c r="E243" s="409"/>
      <c r="F243" s="409"/>
      <c r="G243" s="409"/>
      <c r="H243" s="409"/>
      <c r="I243" s="409"/>
      <c r="J243" s="409"/>
      <c r="K243" s="416">
        <f t="shared" si="21"/>
        <v>0</v>
      </c>
      <c r="L243" s="408"/>
    </row>
    <row r="244" spans="1:12" x14ac:dyDescent="0.2">
      <c r="A244" s="1754" t="s">
        <v>339</v>
      </c>
      <c r="B244" s="290" t="s">
        <v>320</v>
      </c>
      <c r="C244" s="409"/>
      <c r="D244" s="683">
        <v>0</v>
      </c>
      <c r="E244" s="409"/>
      <c r="F244" s="409"/>
      <c r="G244" s="409"/>
      <c r="H244" s="409"/>
      <c r="I244" s="409"/>
      <c r="J244" s="409"/>
      <c r="K244" s="416">
        <f t="shared" si="21"/>
        <v>0</v>
      </c>
      <c r="L244" s="408"/>
    </row>
    <row r="245" spans="1:12" x14ac:dyDescent="0.2">
      <c r="A245" s="1754" t="s">
        <v>272</v>
      </c>
      <c r="B245" s="290" t="s">
        <v>321</v>
      </c>
      <c r="C245" s="409"/>
      <c r="D245" s="683">
        <v>0</v>
      </c>
      <c r="E245" s="409"/>
      <c r="F245" s="409"/>
      <c r="G245" s="409"/>
      <c r="H245" s="409"/>
      <c r="I245" s="409"/>
      <c r="J245" s="409"/>
      <c r="K245" s="416">
        <f t="shared" si="21"/>
        <v>0</v>
      </c>
      <c r="L245" s="408"/>
    </row>
    <row r="246" spans="1:12" x14ac:dyDescent="0.2">
      <c r="A246" s="1754" t="s">
        <v>797</v>
      </c>
      <c r="B246" s="290" t="s">
        <v>322</v>
      </c>
      <c r="C246" s="409"/>
      <c r="D246" s="683">
        <v>0</v>
      </c>
      <c r="E246" s="409"/>
      <c r="F246" s="409"/>
      <c r="G246" s="409"/>
      <c r="H246" s="409"/>
      <c r="I246" s="409"/>
      <c r="J246" s="409"/>
      <c r="K246" s="416">
        <f t="shared" si="21"/>
        <v>0</v>
      </c>
      <c r="L246" s="408"/>
    </row>
    <row r="247" spans="1:12" x14ac:dyDescent="0.2">
      <c r="A247" s="1754" t="s">
        <v>273</v>
      </c>
      <c r="B247" s="290" t="s">
        <v>323</v>
      </c>
      <c r="C247" s="409"/>
      <c r="D247" s="683">
        <v>0</v>
      </c>
      <c r="E247" s="409"/>
      <c r="F247" s="409"/>
      <c r="G247" s="409"/>
      <c r="H247" s="409"/>
      <c r="I247" s="409"/>
      <c r="J247" s="409"/>
      <c r="K247" s="416">
        <f t="shared" si="21"/>
        <v>0</v>
      </c>
      <c r="L247" s="408"/>
    </row>
    <row r="248" spans="1:12" ht="22.5" x14ac:dyDescent="0.2">
      <c r="A248" s="1754" t="s">
        <v>1192</v>
      </c>
      <c r="B248" s="523" t="s">
        <v>324</v>
      </c>
      <c r="C248" s="409"/>
      <c r="D248" s="683">
        <v>9957</v>
      </c>
      <c r="E248" s="409"/>
      <c r="F248" s="409"/>
      <c r="G248" s="409"/>
      <c r="H248" s="409"/>
      <c r="I248" s="409"/>
      <c r="J248" s="409"/>
      <c r="K248" s="416">
        <f t="shared" si="21"/>
        <v>9957</v>
      </c>
      <c r="L248" s="408">
        <v>9959</v>
      </c>
    </row>
    <row r="249" spans="1:12" x14ac:dyDescent="0.2">
      <c r="A249" s="1754" t="s">
        <v>1193</v>
      </c>
      <c r="B249" s="290" t="s">
        <v>325</v>
      </c>
      <c r="C249" s="409"/>
      <c r="D249" s="683">
        <v>0</v>
      </c>
      <c r="E249" s="409"/>
      <c r="F249" s="409"/>
      <c r="G249" s="409"/>
      <c r="H249" s="409"/>
      <c r="I249" s="409"/>
      <c r="J249" s="409"/>
      <c r="K249" s="416">
        <f t="shared" si="21"/>
        <v>0</v>
      </c>
      <c r="L249" s="408"/>
    </row>
    <row r="250" spans="1:12" x14ac:dyDescent="0.2">
      <c r="A250" s="1754"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18850</v>
      </c>
      <c r="E251" s="409"/>
      <c r="F251" s="409"/>
      <c r="G251" s="409"/>
      <c r="H251" s="409"/>
      <c r="I251" s="409"/>
      <c r="J251" s="409"/>
      <c r="K251" s="411">
        <f>SUM(K239:K250)</f>
        <v>18850</v>
      </c>
      <c r="L251" s="411">
        <f>SUM(L239:L250)</f>
        <v>18856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12116</v>
      </c>
      <c r="E253" s="409"/>
      <c r="F253" s="409"/>
      <c r="G253" s="409"/>
      <c r="H253" s="409"/>
      <c r="I253" s="409"/>
      <c r="J253" s="409"/>
      <c r="K253" s="416">
        <f>D253</f>
        <v>12116</v>
      </c>
      <c r="L253" s="414">
        <v>12119</v>
      </c>
    </row>
    <row r="254" spans="1:12" ht="23.25" customHeight="1" x14ac:dyDescent="0.2">
      <c r="A254" s="1759" t="s">
        <v>1194</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12116</v>
      </c>
      <c r="E255" s="409"/>
      <c r="F255" s="409"/>
      <c r="G255" s="409"/>
      <c r="H255" s="409"/>
      <c r="I255" s="409"/>
      <c r="J255" s="409"/>
      <c r="K255" s="411">
        <f>SUM(K253:K254)</f>
        <v>12116</v>
      </c>
      <c r="L255" s="411">
        <f>SUM(L253:L254)</f>
        <v>12119</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row>
    <row r="258" spans="1:12" x14ac:dyDescent="0.2">
      <c r="A258" s="1753" t="s">
        <v>532</v>
      </c>
      <c r="B258" s="521">
        <v>2520</v>
      </c>
      <c r="C258" s="409"/>
      <c r="D258" s="408">
        <v>9704</v>
      </c>
      <c r="E258" s="409"/>
      <c r="F258" s="409"/>
      <c r="G258" s="409"/>
      <c r="H258" s="409"/>
      <c r="I258" s="409"/>
      <c r="J258" s="409"/>
      <c r="K258" s="416">
        <f t="shared" ref="K258:K263" si="22">D258</f>
        <v>9704</v>
      </c>
      <c r="L258" s="408">
        <v>9706</v>
      </c>
    </row>
    <row r="259" spans="1:12" x14ac:dyDescent="0.2">
      <c r="A259" s="1753" t="s">
        <v>5</v>
      </c>
      <c r="B259" s="265">
        <v>2530</v>
      </c>
      <c r="C259" s="409"/>
      <c r="D259" s="408">
        <v>0</v>
      </c>
      <c r="E259" s="409"/>
      <c r="F259" s="409"/>
      <c r="G259" s="409"/>
      <c r="H259" s="409"/>
      <c r="I259" s="409"/>
      <c r="J259" s="409"/>
      <c r="K259" s="416">
        <f t="shared" si="22"/>
        <v>0</v>
      </c>
      <c r="L259" s="408"/>
    </row>
    <row r="260" spans="1:12" x14ac:dyDescent="0.2">
      <c r="A260" s="1753" t="s">
        <v>219</v>
      </c>
      <c r="B260" s="265">
        <v>2540</v>
      </c>
      <c r="C260" s="409"/>
      <c r="D260" s="408">
        <v>15401</v>
      </c>
      <c r="E260" s="409"/>
      <c r="F260" s="409"/>
      <c r="G260" s="409"/>
      <c r="H260" s="409"/>
      <c r="I260" s="409"/>
      <c r="J260" s="409"/>
      <c r="K260" s="416">
        <f t="shared" si="22"/>
        <v>15401</v>
      </c>
      <c r="L260" s="408">
        <v>15404</v>
      </c>
    </row>
    <row r="261" spans="1:12" x14ac:dyDescent="0.2">
      <c r="A261" s="1753" t="s">
        <v>1107</v>
      </c>
      <c r="B261" s="265">
        <v>2550</v>
      </c>
      <c r="C261" s="409"/>
      <c r="D261" s="408">
        <v>488</v>
      </c>
      <c r="E261" s="409"/>
      <c r="F261" s="409"/>
      <c r="G261" s="409"/>
      <c r="H261" s="409"/>
      <c r="I261" s="409"/>
      <c r="J261" s="409"/>
      <c r="K261" s="416">
        <f t="shared" si="22"/>
        <v>488</v>
      </c>
      <c r="L261" s="408">
        <v>488</v>
      </c>
    </row>
    <row r="262" spans="1:12" x14ac:dyDescent="0.2">
      <c r="A262" s="1753" t="s">
        <v>106</v>
      </c>
      <c r="B262" s="265">
        <v>2560</v>
      </c>
      <c r="C262" s="409"/>
      <c r="D262" s="408">
        <v>6954</v>
      </c>
      <c r="E262" s="409"/>
      <c r="F262" s="409"/>
      <c r="G262" s="409"/>
      <c r="H262" s="409"/>
      <c r="I262" s="409"/>
      <c r="J262" s="409"/>
      <c r="K262" s="416">
        <f t="shared" si="22"/>
        <v>6954</v>
      </c>
      <c r="L262" s="408">
        <v>6956</v>
      </c>
    </row>
    <row r="263" spans="1:12" x14ac:dyDescent="0.2">
      <c r="A263" s="1753"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32547</v>
      </c>
      <c r="E264" s="409"/>
      <c r="F264" s="409"/>
      <c r="G264" s="409"/>
      <c r="H264" s="409"/>
      <c r="I264" s="409"/>
      <c r="J264" s="409"/>
      <c r="K264" s="411">
        <f>SUM(K257:K263)</f>
        <v>32547</v>
      </c>
      <c r="L264" s="411">
        <f>SUM(L257:L263)</f>
        <v>32554</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row>
    <row r="267" spans="1:12" ht="20.25" customHeight="1" x14ac:dyDescent="0.2">
      <c r="A267" s="1753" t="s">
        <v>692</v>
      </c>
      <c r="B267" s="113">
        <v>2620</v>
      </c>
      <c r="C267" s="409"/>
      <c r="D267" s="408">
        <v>0</v>
      </c>
      <c r="E267" s="409"/>
      <c r="F267" s="409"/>
      <c r="G267" s="409"/>
      <c r="H267" s="409"/>
      <c r="I267" s="409"/>
      <c r="J267" s="409"/>
      <c r="K267" s="416">
        <f>D267</f>
        <v>0</v>
      </c>
      <c r="L267" s="408"/>
    </row>
    <row r="268" spans="1:12" ht="12" customHeight="1" x14ac:dyDescent="0.2">
      <c r="A268" s="1753" t="s">
        <v>1228</v>
      </c>
      <c r="B268" s="265">
        <v>2630</v>
      </c>
      <c r="C268" s="409"/>
      <c r="D268" s="408">
        <v>0</v>
      </c>
      <c r="E268" s="409"/>
      <c r="F268" s="409"/>
      <c r="G268" s="409"/>
      <c r="H268" s="409"/>
      <c r="I268" s="409"/>
      <c r="J268" s="409"/>
      <c r="K268" s="416">
        <f>D268</f>
        <v>0</v>
      </c>
      <c r="L268" s="408"/>
    </row>
    <row r="269" spans="1:12" x14ac:dyDescent="0.2">
      <c r="A269" s="1753" t="s">
        <v>464</v>
      </c>
      <c r="B269" s="265">
        <v>2640</v>
      </c>
      <c r="C269" s="409"/>
      <c r="D269" s="408">
        <v>0</v>
      </c>
      <c r="E269" s="409"/>
      <c r="F269" s="409"/>
      <c r="G269" s="409"/>
      <c r="H269" s="409"/>
      <c r="I269" s="409"/>
      <c r="J269" s="409"/>
      <c r="K269" s="416">
        <f>D269</f>
        <v>0</v>
      </c>
      <c r="L269" s="408"/>
    </row>
    <row r="270" spans="1:12" x14ac:dyDescent="0.2">
      <c r="A270" s="1753" t="s">
        <v>465</v>
      </c>
      <c r="B270" s="265">
        <v>2660</v>
      </c>
      <c r="C270" s="409"/>
      <c r="D270" s="408">
        <v>16</v>
      </c>
      <c r="E270" s="409"/>
      <c r="F270" s="409"/>
      <c r="G270" s="409"/>
      <c r="H270" s="409"/>
      <c r="I270" s="409"/>
      <c r="J270" s="409"/>
      <c r="K270" s="416">
        <f>D270</f>
        <v>16</v>
      </c>
      <c r="L270" s="408">
        <v>16</v>
      </c>
    </row>
    <row r="271" spans="1:12" ht="12.75" customHeight="1" thickBot="1" x14ac:dyDescent="0.25">
      <c r="A271" s="1777" t="s">
        <v>38</v>
      </c>
      <c r="B271" s="464" t="s">
        <v>37</v>
      </c>
      <c r="C271" s="409"/>
      <c r="D271" s="411">
        <f>SUM(D266:D270)</f>
        <v>16</v>
      </c>
      <c r="E271" s="409"/>
      <c r="F271" s="409"/>
      <c r="G271" s="409"/>
      <c r="H271" s="409"/>
      <c r="I271" s="409"/>
      <c r="J271" s="409"/>
      <c r="K271" s="411">
        <f>SUM(K266:K270)</f>
        <v>16</v>
      </c>
      <c r="L271" s="411">
        <f>SUM(L266:L270)</f>
        <v>16</v>
      </c>
    </row>
    <row r="272" spans="1:12" ht="13.5" customHeight="1" thickTop="1" x14ac:dyDescent="0.2">
      <c r="A272" s="1761" t="s">
        <v>1134</v>
      </c>
      <c r="B272" s="1071" t="s">
        <v>654</v>
      </c>
      <c r="C272" s="409"/>
      <c r="D272" s="1803">
        <v>0</v>
      </c>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65330</v>
      </c>
      <c r="E273" s="409"/>
      <c r="F273" s="409"/>
      <c r="G273" s="409"/>
      <c r="H273" s="409"/>
      <c r="I273" s="409"/>
      <c r="J273" s="409"/>
      <c r="K273" s="421">
        <f>SUM(K232,K237,K251,K255,K264,K271,K272)</f>
        <v>65330</v>
      </c>
      <c r="L273" s="421">
        <f>SUM(L232,L237,L251,L255,L264,L271,L272)</f>
        <v>65348</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row>
    <row r="277" spans="1:12" x14ac:dyDescent="0.2">
      <c r="A277" s="1753"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row>
    <row r="282" spans="1:12" x14ac:dyDescent="0.2">
      <c r="A282" s="1753" t="s">
        <v>91</v>
      </c>
      <c r="B282" s="265">
        <v>5120</v>
      </c>
      <c r="C282" s="409"/>
      <c r="D282" s="409"/>
      <c r="E282" s="409"/>
      <c r="F282" s="409"/>
      <c r="G282" s="409"/>
      <c r="H282" s="408">
        <v>0</v>
      </c>
      <c r="I282" s="409"/>
      <c r="J282" s="409"/>
      <c r="K282" s="410">
        <f>H282</f>
        <v>0</v>
      </c>
      <c r="L282" s="408"/>
    </row>
    <row r="283" spans="1:12" ht="12.75" customHeight="1" x14ac:dyDescent="0.2">
      <c r="A283" s="1753" t="s">
        <v>1366</v>
      </c>
      <c r="B283" s="113" t="s">
        <v>702</v>
      </c>
      <c r="C283" s="409"/>
      <c r="D283" s="409"/>
      <c r="E283" s="409"/>
      <c r="F283" s="409"/>
      <c r="G283" s="409"/>
      <c r="H283" s="408">
        <v>0</v>
      </c>
      <c r="I283" s="409"/>
      <c r="J283" s="409"/>
      <c r="K283" s="410">
        <f>H283</f>
        <v>0</v>
      </c>
      <c r="L283" s="408"/>
    </row>
    <row r="284" spans="1:12" x14ac:dyDescent="0.2">
      <c r="A284" s="1753" t="s">
        <v>92</v>
      </c>
      <c r="B284" s="265" t="s">
        <v>673</v>
      </c>
      <c r="C284" s="409"/>
      <c r="D284" s="409"/>
      <c r="E284" s="409"/>
      <c r="F284" s="409"/>
      <c r="G284" s="409"/>
      <c r="H284" s="408">
        <v>0</v>
      </c>
      <c r="I284" s="409"/>
      <c r="J284" s="409"/>
      <c r="K284" s="410">
        <f>H284</f>
        <v>0</v>
      </c>
      <c r="L284" s="408"/>
    </row>
    <row r="285" spans="1:12" x14ac:dyDescent="0.2">
      <c r="A285" s="1753"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116999</v>
      </c>
      <c r="E288" s="409"/>
      <c r="F288" s="409"/>
      <c r="G288" s="409"/>
      <c r="H288" s="411">
        <f>H286</f>
        <v>0</v>
      </c>
      <c r="I288" s="409"/>
      <c r="J288" s="409"/>
      <c r="K288" s="411">
        <f>SUM(K223,K273,K274,K278,K286,K287)</f>
        <v>116999</v>
      </c>
      <c r="L288" s="411">
        <f>SUM(L223,L273,L274,L278,L286,L287)</f>
        <v>117033</v>
      </c>
    </row>
    <row r="289" spans="1:14" ht="23.25" thickTop="1" x14ac:dyDescent="0.2">
      <c r="A289" s="891" t="s">
        <v>1155</v>
      </c>
      <c r="B289" s="892"/>
      <c r="C289" s="409"/>
      <c r="D289" s="412"/>
      <c r="E289" s="409"/>
      <c r="F289" s="409"/>
      <c r="G289" s="409"/>
      <c r="H289" s="437"/>
      <c r="I289" s="409"/>
      <c r="J289" s="409"/>
      <c r="K289" s="436">
        <f>'Revenues 9-14'!G275-'Expenditures 15-22'!K288</f>
        <v>21442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11573</v>
      </c>
      <c r="F294" s="408">
        <v>9277</v>
      </c>
      <c r="G294" s="408">
        <v>66109</v>
      </c>
      <c r="H294" s="408">
        <v>0</v>
      </c>
      <c r="I294" s="432">
        <v>0</v>
      </c>
      <c r="J294" s="432">
        <v>0</v>
      </c>
      <c r="K294" s="410">
        <f>SUM(C294:J294)</f>
        <v>86959</v>
      </c>
      <c r="L294" s="432">
        <v>86962</v>
      </c>
    </row>
    <row r="295" spans="1:14" ht="13.5" customHeight="1" x14ac:dyDescent="0.2">
      <c r="A295" s="1784" t="s">
        <v>1134</v>
      </c>
      <c r="B295" s="265" t="s">
        <v>654</v>
      </c>
      <c r="C295" s="408">
        <v>0</v>
      </c>
      <c r="D295" s="408">
        <v>0</v>
      </c>
      <c r="E295" s="408">
        <v>0</v>
      </c>
      <c r="F295" s="408">
        <v>0</v>
      </c>
      <c r="G295" s="408">
        <v>0</v>
      </c>
      <c r="H295" s="408">
        <v>0</v>
      </c>
      <c r="I295" s="432">
        <v>0</v>
      </c>
      <c r="J295" s="432" t="s">
        <v>1365</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11573</v>
      </c>
      <c r="F296" s="421">
        <f t="shared" si="23"/>
        <v>9277</v>
      </c>
      <c r="G296" s="421">
        <f t="shared" si="23"/>
        <v>66109</v>
      </c>
      <c r="H296" s="421">
        <f t="shared" si="23"/>
        <v>0</v>
      </c>
      <c r="I296" s="421">
        <f t="shared" si="23"/>
        <v>0</v>
      </c>
      <c r="J296" s="421">
        <f t="shared" si="23"/>
        <v>0</v>
      </c>
      <c r="K296" s="421">
        <f t="shared" si="23"/>
        <v>86959</v>
      </c>
      <c r="L296" s="421">
        <f t="shared" si="23"/>
        <v>86962</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row>
    <row r="300" spans="1:14" x14ac:dyDescent="0.2">
      <c r="A300" s="1753" t="s">
        <v>344</v>
      </c>
      <c r="B300" s="265">
        <v>4120</v>
      </c>
      <c r="C300" s="409"/>
      <c r="D300" s="409"/>
      <c r="E300" s="432">
        <v>0</v>
      </c>
      <c r="F300" s="409"/>
      <c r="G300" s="409"/>
      <c r="H300" s="432">
        <v>0</v>
      </c>
      <c r="I300" s="503"/>
      <c r="J300" s="409"/>
      <c r="K300" s="1051">
        <f>SUM(E300,H300)</f>
        <v>0</v>
      </c>
      <c r="L300" s="408"/>
    </row>
    <row r="301" spans="1:14" x14ac:dyDescent="0.2">
      <c r="A301" s="1753" t="s">
        <v>792</v>
      </c>
      <c r="B301" s="265">
        <v>4140</v>
      </c>
      <c r="C301" s="409"/>
      <c r="D301" s="409"/>
      <c r="E301" s="432">
        <v>0</v>
      </c>
      <c r="F301" s="409"/>
      <c r="G301" s="409"/>
      <c r="H301" s="432">
        <v>0</v>
      </c>
      <c r="I301" s="503"/>
      <c r="J301" s="409"/>
      <c r="K301" s="1051">
        <f>SUM(E301,H301)</f>
        <v>0</v>
      </c>
      <c r="L301" s="408"/>
    </row>
    <row r="302" spans="1:14" ht="12.75" customHeight="1" x14ac:dyDescent="0.2">
      <c r="A302" s="1759" t="s">
        <v>793</v>
      </c>
      <c r="B302" s="113">
        <v>4190</v>
      </c>
      <c r="C302" s="409"/>
      <c r="D302" s="409"/>
      <c r="E302" s="432">
        <v>0</v>
      </c>
      <c r="F302" s="409"/>
      <c r="G302" s="409"/>
      <c r="H302" s="432">
        <v>16830</v>
      </c>
      <c r="I302" s="503"/>
      <c r="J302" s="409"/>
      <c r="K302" s="1051">
        <f>SUM(E302,H302)</f>
        <v>16830</v>
      </c>
      <c r="L302" s="408">
        <v>16830</v>
      </c>
    </row>
    <row r="303" spans="1:14" ht="12.75" customHeight="1" thickBot="1" x14ac:dyDescent="0.25">
      <c r="A303" s="877" t="s">
        <v>1853</v>
      </c>
      <c r="B303" s="461" t="s">
        <v>1006</v>
      </c>
      <c r="C303" s="409"/>
      <c r="D303" s="409"/>
      <c r="E303" s="1052">
        <f>SUM(E299:E302)</f>
        <v>0</v>
      </c>
      <c r="F303" s="409"/>
      <c r="G303" s="409"/>
      <c r="H303" s="1052">
        <f>SUM(H299:H302)</f>
        <v>16830</v>
      </c>
      <c r="I303" s="503"/>
      <c r="J303" s="409"/>
      <c r="K303" s="1052">
        <f>SUM(K299:K302)</f>
        <v>16830</v>
      </c>
      <c r="L303" s="421">
        <f>SUM(L299:L302)</f>
        <v>16830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11573</v>
      </c>
      <c r="F305" s="411">
        <f>SUM(F296)</f>
        <v>9277</v>
      </c>
      <c r="G305" s="411">
        <f>SUM(G296)</f>
        <v>66109</v>
      </c>
      <c r="H305" s="411">
        <f>SUM(H296,H303)</f>
        <v>16830</v>
      </c>
      <c r="I305" s="411">
        <f>SUM(I296)</f>
        <v>0</v>
      </c>
      <c r="J305" s="411">
        <f>SUM(J296)</f>
        <v>0</v>
      </c>
      <c r="K305" s="411">
        <f>SUM(K296,K303,K304)</f>
        <v>103789</v>
      </c>
      <c r="L305" s="411">
        <f>SUM(L296,L303,L304)</f>
        <v>103792</v>
      </c>
    </row>
    <row r="306" spans="1:14" ht="23.25" customHeight="1" thickTop="1" x14ac:dyDescent="0.2">
      <c r="A306" s="2283" t="s">
        <v>1155</v>
      </c>
      <c r="B306" s="2284"/>
      <c r="C306" s="415"/>
      <c r="D306" s="415"/>
      <c r="E306" s="415"/>
      <c r="F306" s="415"/>
      <c r="G306" s="415"/>
      <c r="H306" s="415"/>
      <c r="I306" s="415"/>
      <c r="J306" s="415"/>
      <c r="K306" s="426">
        <f>'Revenues 9-14'!H275-'Expenditures 15-22'!K305</f>
        <v>238625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17779</v>
      </c>
      <c r="F313" s="432">
        <v>0</v>
      </c>
      <c r="G313" s="432">
        <v>0</v>
      </c>
      <c r="H313" s="432">
        <v>0</v>
      </c>
      <c r="I313" s="432">
        <v>0</v>
      </c>
      <c r="J313" s="432">
        <v>0</v>
      </c>
      <c r="K313" s="1051">
        <f t="shared" ref="K313:K320" si="24">SUM(C313:J313)</f>
        <v>17779</v>
      </c>
      <c r="L313" s="432">
        <v>17779</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61989</v>
      </c>
      <c r="F315" s="432">
        <v>0</v>
      </c>
      <c r="G315" s="432">
        <v>0</v>
      </c>
      <c r="H315" s="432">
        <v>0</v>
      </c>
      <c r="I315" s="432">
        <v>0</v>
      </c>
      <c r="J315" s="432">
        <v>0</v>
      </c>
      <c r="K315" s="1051">
        <f t="shared" si="24"/>
        <v>61989</v>
      </c>
      <c r="L315" s="432">
        <v>61989</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137564</v>
      </c>
      <c r="D318" s="432">
        <v>25374</v>
      </c>
      <c r="E318" s="432">
        <v>3200</v>
      </c>
      <c r="F318" s="432">
        <v>0</v>
      </c>
      <c r="G318" s="432">
        <v>0</v>
      </c>
      <c r="H318" s="432">
        <v>0</v>
      </c>
      <c r="I318" s="432">
        <v>0</v>
      </c>
      <c r="J318" s="432">
        <v>0</v>
      </c>
      <c r="K318" s="1051">
        <f t="shared" si="24"/>
        <v>166138</v>
      </c>
      <c r="L318" s="432">
        <v>181542</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15400</v>
      </c>
      <c r="F320" s="432">
        <v>0</v>
      </c>
      <c r="G320" s="432">
        <v>0</v>
      </c>
      <c r="H320" s="432">
        <v>0</v>
      </c>
      <c r="I320" s="432">
        <v>0</v>
      </c>
      <c r="J320" s="432">
        <v>0</v>
      </c>
      <c r="K320" s="1051">
        <f t="shared" si="24"/>
        <v>15400</v>
      </c>
      <c r="L320" s="432"/>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813</v>
      </c>
      <c r="B323" s="528" t="s">
        <v>649</v>
      </c>
      <c r="C323" s="1052">
        <f>SUM(C312:C322)</f>
        <v>137564</v>
      </c>
      <c r="D323" s="1052">
        <f t="shared" ref="D323:J323" si="25">SUM(D312:D322)</f>
        <v>25374</v>
      </c>
      <c r="E323" s="1052">
        <f t="shared" si="25"/>
        <v>98368</v>
      </c>
      <c r="F323" s="1052">
        <f t="shared" si="25"/>
        <v>0</v>
      </c>
      <c r="G323" s="1052">
        <f t="shared" si="25"/>
        <v>0</v>
      </c>
      <c r="H323" s="1052">
        <f t="shared" si="25"/>
        <v>0</v>
      </c>
      <c r="I323" s="1052">
        <f t="shared" si="25"/>
        <v>0</v>
      </c>
      <c r="J323" s="1052">
        <f t="shared" si="25"/>
        <v>0</v>
      </c>
      <c r="K323" s="1052">
        <f>SUM(K312:K322)</f>
        <v>261306</v>
      </c>
      <c r="L323" s="1052">
        <f>SUM(L312:L322)</f>
        <v>261310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row>
    <row r="327" spans="1:14" ht="12.75" customHeight="1" x14ac:dyDescent="0.2">
      <c r="A327" s="1785" t="s">
        <v>1366</v>
      </c>
      <c r="B327" s="524" t="s">
        <v>702</v>
      </c>
      <c r="C327" s="433"/>
      <c r="D327" s="433"/>
      <c r="E327" s="433"/>
      <c r="F327" s="433"/>
      <c r="G327" s="433"/>
      <c r="H327" s="431">
        <v>0</v>
      </c>
      <c r="I327" s="433"/>
      <c r="J327" s="433"/>
      <c r="K327" s="1051">
        <f>H327</f>
        <v>0</v>
      </c>
      <c r="L327" s="431"/>
    </row>
    <row r="328" spans="1:14" x14ac:dyDescent="0.2">
      <c r="A328" s="1753" t="s">
        <v>1052</v>
      </c>
      <c r="B328" s="113">
        <v>5150</v>
      </c>
      <c r="C328" s="433"/>
      <c r="D328" s="433"/>
      <c r="E328" s="433"/>
      <c r="F328" s="433"/>
      <c r="G328" s="433"/>
      <c r="H328" s="432">
        <v>0</v>
      </c>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137564</v>
      </c>
      <c r="D331" s="1052">
        <f t="shared" ref="D331:J331" si="26">SUM(D323)</f>
        <v>25374</v>
      </c>
      <c r="E331" s="1052">
        <f t="shared" si="26"/>
        <v>98368</v>
      </c>
      <c r="F331" s="1052">
        <f t="shared" si="26"/>
        <v>0</v>
      </c>
      <c r="G331" s="1052">
        <f t="shared" si="26"/>
        <v>0</v>
      </c>
      <c r="H331" s="1052">
        <f>SUM(H323,H329)</f>
        <v>0</v>
      </c>
      <c r="I331" s="1052">
        <f t="shared" si="26"/>
        <v>0</v>
      </c>
      <c r="J331" s="1052">
        <f t="shared" si="26"/>
        <v>0</v>
      </c>
      <c r="K331" s="1052">
        <f>SUM(K323,K329)</f>
        <v>261306</v>
      </c>
      <c r="L331" s="421">
        <f>SUM(L323,L329,L330)</f>
        <v>261310</v>
      </c>
    </row>
    <row r="332" spans="1:14" ht="12.75" customHeight="1" thickTop="1" x14ac:dyDescent="0.2">
      <c r="A332" s="2285" t="s">
        <v>1155</v>
      </c>
      <c r="B332" s="2286"/>
      <c r="C332" s="409"/>
      <c r="D332" s="409"/>
      <c r="E332" s="409"/>
      <c r="F332" s="409"/>
      <c r="G332" s="409"/>
      <c r="H332" s="409"/>
      <c r="I332" s="409"/>
      <c r="J332" s="409"/>
      <c r="K332" s="1055">
        <f>'Revenues 9-14'!J275-'Expenditures 15-22'!K331</f>
        <v>-6525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row>
    <row r="338" spans="1:14" x14ac:dyDescent="0.2">
      <c r="A338" s="1753" t="s">
        <v>219</v>
      </c>
      <c r="B338" s="265">
        <v>2540</v>
      </c>
      <c r="C338" s="408">
        <v>0</v>
      </c>
      <c r="D338" s="408">
        <v>0</v>
      </c>
      <c r="E338" s="408">
        <v>15102</v>
      </c>
      <c r="F338" s="408">
        <v>4827</v>
      </c>
      <c r="G338" s="408">
        <v>0</v>
      </c>
      <c r="H338" s="408">
        <v>0</v>
      </c>
      <c r="I338" s="432">
        <v>0</v>
      </c>
      <c r="J338" s="432">
        <v>0</v>
      </c>
      <c r="K338" s="410">
        <f>SUM(C338:J338)</f>
        <v>19929</v>
      </c>
      <c r="L338" s="408">
        <v>19930</v>
      </c>
    </row>
    <row r="339" spans="1:14" ht="12.75" customHeight="1" thickBot="1" x14ac:dyDescent="0.25">
      <c r="A339" s="877" t="s">
        <v>815</v>
      </c>
      <c r="B339" s="464" t="s">
        <v>36</v>
      </c>
      <c r="C339" s="411">
        <f>SUM(C337:C338)</f>
        <v>0</v>
      </c>
      <c r="D339" s="411">
        <f t="shared" ref="D339:L339" si="27">SUM(D337:D338)</f>
        <v>0</v>
      </c>
      <c r="E339" s="411">
        <f t="shared" si="27"/>
        <v>15102</v>
      </c>
      <c r="F339" s="411">
        <f t="shared" si="27"/>
        <v>4827</v>
      </c>
      <c r="G339" s="411">
        <f t="shared" si="27"/>
        <v>0</v>
      </c>
      <c r="H339" s="411">
        <f t="shared" si="27"/>
        <v>0</v>
      </c>
      <c r="I339" s="411">
        <f t="shared" si="27"/>
        <v>0</v>
      </c>
      <c r="J339" s="411">
        <f t="shared" si="27"/>
        <v>0</v>
      </c>
      <c r="K339" s="411">
        <f t="shared" si="27"/>
        <v>19929</v>
      </c>
      <c r="L339" s="411">
        <f t="shared" si="27"/>
        <v>19930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15102</v>
      </c>
      <c r="F341" s="411">
        <f t="shared" si="28"/>
        <v>4827</v>
      </c>
      <c r="G341" s="411">
        <f t="shared" si="28"/>
        <v>0</v>
      </c>
      <c r="H341" s="411">
        <f t="shared" si="28"/>
        <v>0</v>
      </c>
      <c r="I341" s="411">
        <f t="shared" si="28"/>
        <v>0</v>
      </c>
      <c r="J341" s="411">
        <f t="shared" si="28"/>
        <v>0</v>
      </c>
      <c r="K341" s="411">
        <f t="shared" si="28"/>
        <v>19929</v>
      </c>
      <c r="L341" s="411">
        <f t="shared" si="28"/>
        <v>19930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row>
    <row r="348" spans="1:14" ht="12.75" customHeight="1" x14ac:dyDescent="0.2">
      <c r="A348" s="1754"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t="s">
        <v>1365</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15102</v>
      </c>
      <c r="F354" s="411">
        <f t="shared" si="29"/>
        <v>4827</v>
      </c>
      <c r="G354" s="411">
        <f t="shared" si="29"/>
        <v>0</v>
      </c>
      <c r="H354" s="411">
        <f t="shared" si="29"/>
        <v>0</v>
      </c>
      <c r="I354" s="411">
        <f t="shared" si="29"/>
        <v>0</v>
      </c>
      <c r="J354" s="411">
        <f t="shared" si="29"/>
        <v>0</v>
      </c>
      <c r="K354" s="411">
        <f t="shared" si="29"/>
        <v>19929</v>
      </c>
      <c r="L354" s="411">
        <f>SUM(L341,L344,L352,L353)</f>
        <v>19930</v>
      </c>
    </row>
    <row r="355" spans="1:14" ht="23.25" thickTop="1" x14ac:dyDescent="0.2">
      <c r="A355" s="1792" t="s">
        <v>1155</v>
      </c>
      <c r="B355" s="465"/>
      <c r="C355" s="428"/>
      <c r="D355" s="428"/>
      <c r="E355" s="415"/>
      <c r="F355" s="415"/>
      <c r="G355" s="415"/>
      <c r="H355" s="415"/>
      <c r="I355" s="415"/>
      <c r="J355" s="413"/>
      <c r="K355" s="410">
        <f>'Revenues 9-14'!K275-'Expenditures 15-22'!K354</f>
        <v>-5431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B34" sqref="B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523842</v>
      </c>
      <c r="C4" s="508"/>
      <c r="D4" s="557">
        <f>B4-C4</f>
        <v>523842</v>
      </c>
      <c r="E4" s="508">
        <v>555016</v>
      </c>
      <c r="F4" s="557">
        <f>E4-C4</f>
        <v>555016</v>
      </c>
    </row>
    <row r="5" spans="1:6" ht="13.7" customHeight="1" x14ac:dyDescent="0.2">
      <c r="A5" s="541" t="s">
        <v>1016</v>
      </c>
      <c r="B5" s="556">
        <f>'Revenues 9-14'!D5</f>
        <v>142355</v>
      </c>
      <c r="C5" s="508"/>
      <c r="D5" s="557">
        <f t="shared" ref="D5:D18" si="0">B5-C5</f>
        <v>142355</v>
      </c>
      <c r="E5" s="508">
        <v>150844</v>
      </c>
      <c r="F5" s="557">
        <f>E5-C5</f>
        <v>150844</v>
      </c>
    </row>
    <row r="6" spans="1:6" ht="13.7" customHeight="1" x14ac:dyDescent="0.2">
      <c r="A6" s="541" t="s">
        <v>472</v>
      </c>
      <c r="B6" s="556">
        <f>'Revenues 9-14'!E5</f>
        <v>171665</v>
      </c>
      <c r="C6" s="508"/>
      <c r="D6" s="557">
        <f t="shared" si="0"/>
        <v>171665</v>
      </c>
      <c r="E6" s="508">
        <v>161854</v>
      </c>
      <c r="F6" s="557">
        <f t="shared" ref="F6:F18" si="1">E6-C6</f>
        <v>161854</v>
      </c>
    </row>
    <row r="7" spans="1:6" ht="13.7" customHeight="1" x14ac:dyDescent="0.2">
      <c r="A7" s="541" t="s">
        <v>161</v>
      </c>
      <c r="B7" s="556">
        <f>'Revenues 9-14'!F5</f>
        <v>56960</v>
      </c>
      <c r="C7" s="508"/>
      <c r="D7" s="557">
        <f t="shared" si="0"/>
        <v>56960</v>
      </c>
      <c r="E7" s="508">
        <v>60356</v>
      </c>
      <c r="F7" s="557">
        <f t="shared" si="1"/>
        <v>60356</v>
      </c>
    </row>
    <row r="8" spans="1:6" ht="13.7" customHeight="1" x14ac:dyDescent="0.2">
      <c r="A8" s="541" t="s">
        <v>1380</v>
      </c>
      <c r="B8" s="556">
        <f>'Revenues 9-14'!G5</f>
        <v>57541</v>
      </c>
      <c r="C8" s="508"/>
      <c r="D8" s="557">
        <f t="shared" si="0"/>
        <v>57541</v>
      </c>
      <c r="E8" s="508">
        <v>52800</v>
      </c>
      <c r="F8" s="557">
        <f t="shared" si="1"/>
        <v>52800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14262</v>
      </c>
      <c r="C10" s="508"/>
      <c r="D10" s="557">
        <f t="shared" si="0"/>
        <v>14262</v>
      </c>
      <c r="E10" s="508">
        <v>15112</v>
      </c>
      <c r="F10" s="557">
        <f t="shared" si="1"/>
        <v>15112</v>
      </c>
    </row>
    <row r="11" spans="1:6" x14ac:dyDescent="0.2">
      <c r="A11" s="541" t="s">
        <v>470</v>
      </c>
      <c r="B11" s="556">
        <f>'Revenues 9-14'!J5</f>
        <v>254383</v>
      </c>
      <c r="C11" s="508"/>
      <c r="D11" s="557">
        <f t="shared" si="0"/>
        <v>254383</v>
      </c>
      <c r="E11" s="508">
        <v>277261</v>
      </c>
      <c r="F11" s="557">
        <f t="shared" si="1"/>
        <v>277261</v>
      </c>
    </row>
    <row r="12" spans="1:6" ht="13.7" customHeight="1" x14ac:dyDescent="0.2">
      <c r="A12" s="541" t="s">
        <v>163</v>
      </c>
      <c r="B12" s="556">
        <f>'Revenues 9-14'!K5</f>
        <v>14262</v>
      </c>
      <c r="C12" s="508"/>
      <c r="D12" s="557">
        <f t="shared" si="0"/>
        <v>14262</v>
      </c>
      <c r="E12" s="508">
        <v>15112</v>
      </c>
      <c r="F12" s="557">
        <f t="shared" si="1"/>
        <v>15112</v>
      </c>
    </row>
    <row r="13" spans="1:6" ht="13.7" customHeight="1" x14ac:dyDescent="0.2">
      <c r="A13" s="541" t="s">
        <v>1090</v>
      </c>
      <c r="B13" s="556">
        <f>SUM('Revenues 9-14'!C6:D6)</f>
        <v>14262</v>
      </c>
      <c r="C13" s="508"/>
      <c r="D13" s="557">
        <f t="shared" si="0"/>
        <v>14262</v>
      </c>
      <c r="E13" s="508">
        <v>15112</v>
      </c>
      <c r="F13" s="557">
        <f t="shared" si="1"/>
        <v>15112</v>
      </c>
    </row>
    <row r="14" spans="1:6" ht="13.7" customHeight="1" x14ac:dyDescent="0.2">
      <c r="A14" s="541" t="s">
        <v>471</v>
      </c>
      <c r="B14" s="556">
        <f>SUM('Revenues 9-14'!C7:D7,'Revenues 9-14'!F7:H7)</f>
        <v>11410</v>
      </c>
      <c r="C14" s="508"/>
      <c r="D14" s="557">
        <f t="shared" si="0"/>
        <v>11410</v>
      </c>
      <c r="E14" s="508">
        <v>12090</v>
      </c>
      <c r="F14" s="557">
        <f t="shared" si="1"/>
        <v>12090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66216</v>
      </c>
      <c r="C16" s="508"/>
      <c r="D16" s="557">
        <f t="shared" si="0"/>
        <v>66216</v>
      </c>
      <c r="E16" s="508">
        <v>68591</v>
      </c>
      <c r="F16" s="557">
        <f t="shared" si="1"/>
        <v>68591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1327158</v>
      </c>
      <c r="C19" s="558">
        <f>SUM(C4:C18)</f>
        <v>0</v>
      </c>
      <c r="D19" s="558">
        <f>SUM(D4:D18)</f>
        <v>1327158</v>
      </c>
      <c r="E19" s="558">
        <f>SUM(E4:E18)</f>
        <v>1384148</v>
      </c>
      <c r="F19" s="558">
        <f>SUM(F4:F18)</f>
        <v>1384148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B34" sqref="B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1874</v>
      </c>
      <c r="B2" s="2348"/>
      <c r="C2" s="1569" t="s">
        <v>1990</v>
      </c>
      <c r="D2" s="1569" t="s">
        <v>1991</v>
      </c>
      <c r="E2" s="1569" t="s">
        <v>1992</v>
      </c>
      <c r="F2" s="1569" t="s">
        <v>1993</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2121</v>
      </c>
      <c r="B31" s="650">
        <v>40118</v>
      </c>
      <c r="C31" s="1092">
        <v>3000000</v>
      </c>
      <c r="D31" s="1550">
        <v>6</v>
      </c>
      <c r="E31" s="1092"/>
      <c r="F31" s="1092"/>
      <c r="G31" s="1092">
        <v>365000</v>
      </c>
      <c r="H31" s="1092">
        <v>85000</v>
      </c>
      <c r="I31" s="1093">
        <f>((E31+F31)-H31)+G31</f>
        <v>280000</v>
      </c>
      <c r="J31" s="1092">
        <v>172545</v>
      </c>
      <c r="K31" s="117"/>
    </row>
    <row r="32" spans="1:11" ht="12" customHeight="1" x14ac:dyDescent="0.2">
      <c r="A32" s="1094" t="s">
        <v>2120</v>
      </c>
      <c r="B32" s="650">
        <v>42551</v>
      </c>
      <c r="C32" s="1092">
        <v>2785000</v>
      </c>
      <c r="D32" s="1550">
        <v>3</v>
      </c>
      <c r="E32" s="1092">
        <v>2785000</v>
      </c>
      <c r="F32" s="1092"/>
      <c r="G32" s="1092"/>
      <c r="H32" s="1092">
        <v>75000</v>
      </c>
      <c r="I32" s="1093">
        <f>((E32+F32)-H32)+G32</f>
        <v>2710000</v>
      </c>
      <c r="J32" s="1092">
        <v>2710000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5785000</v>
      </c>
      <c r="D49" s="1549"/>
      <c r="E49" s="1093">
        <f t="shared" ref="E49:J49" si="2">SUM(E31:E48)</f>
        <v>2785000</v>
      </c>
      <c r="F49" s="1093">
        <f t="shared" si="2"/>
        <v>0</v>
      </c>
      <c r="G49" s="1093">
        <f t="shared" si="2"/>
        <v>365000</v>
      </c>
      <c r="H49" s="1093">
        <f t="shared" si="2"/>
        <v>160000</v>
      </c>
      <c r="I49" s="1093">
        <f t="shared" si="2"/>
        <v>2990000</v>
      </c>
      <c r="J49" s="1093">
        <f t="shared" si="2"/>
        <v>2882545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34" sqref="B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1875</v>
      </c>
      <c r="B2" s="2377"/>
      <c r="C2" s="2377"/>
      <c r="D2" s="2377"/>
      <c r="E2" s="2378"/>
      <c r="F2" s="1825" t="s">
        <v>1055</v>
      </c>
      <c r="G2" s="1826" t="s">
        <v>100</v>
      </c>
      <c r="H2" s="1826" t="s">
        <v>471</v>
      </c>
      <c r="I2" s="1826" t="s">
        <v>1354</v>
      </c>
      <c r="J2" s="1826" t="s">
        <v>1000</v>
      </c>
      <c r="K2" s="1826" t="s">
        <v>144</v>
      </c>
    </row>
    <row r="3" spans="1:11" x14ac:dyDescent="0.2">
      <c r="A3" s="2379" t="s">
        <v>1998</v>
      </c>
      <c r="B3" s="2380"/>
      <c r="C3" s="2380"/>
      <c r="D3" s="2380"/>
      <c r="E3" s="2381"/>
      <c r="F3" s="254"/>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11410</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1875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4684</v>
      </c>
    </row>
    <row r="10" spans="1:11" ht="12" customHeight="1" x14ac:dyDescent="0.2">
      <c r="A10" s="2360" t="s">
        <v>1841</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11410</v>
      </c>
      <c r="I12" s="560">
        <f>SUM(I5:I11)</f>
        <v>0</v>
      </c>
      <c r="J12" s="560">
        <f>SUM(J5:J11)</f>
        <v>0</v>
      </c>
      <c r="K12" s="560">
        <f>SUM(K5:K11)</f>
        <v>6559</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6" t="s">
        <v>998</v>
      </c>
      <c r="G14" s="564"/>
      <c r="H14" s="559">
        <v>11410</v>
      </c>
      <c r="I14" s="565"/>
      <c r="J14" s="1173"/>
      <c r="K14" s="1205">
        <v>6559</v>
      </c>
    </row>
    <row r="15" spans="1:11" x14ac:dyDescent="0.2">
      <c r="A15" s="2358" t="s">
        <v>5</v>
      </c>
      <c r="B15" s="2358"/>
      <c r="C15" s="2358"/>
      <c r="D15" s="2358"/>
      <c r="E15" s="2359"/>
      <c r="F15" s="256" t="s">
        <v>999</v>
      </c>
      <c r="G15" s="565"/>
      <c r="H15" s="559"/>
      <c r="I15" s="559"/>
      <c r="J15" s="1205"/>
      <c r="K15" s="1205"/>
    </row>
    <row r="16" spans="1:11" ht="12.75" customHeight="1" x14ac:dyDescent="0.2">
      <c r="A16" s="2358" t="s">
        <v>336</v>
      </c>
      <c r="B16" s="2358"/>
      <c r="C16" s="2358"/>
      <c r="D16" s="2358"/>
      <c r="E16" s="235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6" t="s">
        <v>1085</v>
      </c>
      <c r="G18" s="564"/>
      <c r="H18" s="564"/>
      <c r="I18" s="564"/>
      <c r="J18" s="1205"/>
      <c r="K18" s="1191"/>
    </row>
    <row r="19" spans="1:11" ht="25.5" customHeight="1" x14ac:dyDescent="0.2">
      <c r="A19" s="2369" t="s">
        <v>2000</v>
      </c>
      <c r="B19" s="2369"/>
      <c r="C19" s="2369"/>
      <c r="D19" s="2369"/>
      <c r="E19" s="2370"/>
      <c r="F19" s="256" t="s">
        <v>1086</v>
      </c>
      <c r="G19" s="564"/>
      <c r="H19" s="564"/>
      <c r="I19" s="564"/>
      <c r="J19" s="1205"/>
      <c r="K19" s="1191"/>
    </row>
    <row r="20" spans="1:11" ht="12.75" customHeight="1" x14ac:dyDescent="0.2">
      <c r="A20" s="2371" t="s">
        <v>1840</v>
      </c>
      <c r="B20" s="2372"/>
      <c r="C20" s="2372"/>
      <c r="D20" s="2372"/>
      <c r="E20" s="237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1842</v>
      </c>
      <c r="B22" s="2361"/>
      <c r="C22" s="2361"/>
      <c r="D22" s="2361"/>
      <c r="E22" s="236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11410</v>
      </c>
      <c r="I23" s="560">
        <f>SUM(I14:I16,I21,I22)</f>
        <v>0</v>
      </c>
      <c r="J23" s="560">
        <f>SUM(J14:J16,J21,J22)</f>
        <v>0</v>
      </c>
      <c r="K23" s="560">
        <f>SUM(K14:K16,K21,K22)</f>
        <v>6559</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1839</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B34" sqref="B3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19250</v>
      </c>
      <c r="D5" s="634"/>
      <c r="E5" s="634"/>
      <c r="F5" s="1057">
        <f>(C5+D5)-E5</f>
        <v>19250</v>
      </c>
      <c r="G5" s="630"/>
      <c r="H5" s="636"/>
      <c r="I5" s="636"/>
      <c r="J5" s="636"/>
      <c r="K5" s="641"/>
      <c r="L5" s="1056">
        <f>F5-K5</f>
        <v>19250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13416183</v>
      </c>
      <c r="D8" s="635"/>
      <c r="E8" s="635"/>
      <c r="F8" s="1057">
        <f>(C8+D8)-E8</f>
        <v>13416183</v>
      </c>
      <c r="G8" s="631">
        <v>50</v>
      </c>
      <c r="H8" s="571">
        <v>2321441</v>
      </c>
      <c r="I8" s="571">
        <v>262325</v>
      </c>
      <c r="J8" s="571"/>
      <c r="K8" s="1056">
        <f>(H8+I8)-J8</f>
        <v>2583766</v>
      </c>
      <c r="L8" s="1056">
        <f>F8-K8</f>
        <v>10832417</v>
      </c>
    </row>
    <row r="9" spans="1:14" ht="14.25" thickTop="1" thickBot="1" x14ac:dyDescent="0.25">
      <c r="A9" s="643" t="s">
        <v>1309</v>
      </c>
      <c r="B9" s="284">
        <v>232</v>
      </c>
      <c r="C9" s="571">
        <v>999</v>
      </c>
      <c r="D9" s="571"/>
      <c r="E9" s="571"/>
      <c r="F9" s="1057">
        <f>(C9+D9)-E9</f>
        <v>999</v>
      </c>
      <c r="G9" s="631">
        <v>20</v>
      </c>
      <c r="H9" s="571">
        <v>80</v>
      </c>
      <c r="I9" s="571">
        <v>40</v>
      </c>
      <c r="J9" s="571"/>
      <c r="K9" s="1056">
        <f>(H9+I9)-J9</f>
        <v>120</v>
      </c>
      <c r="L9" s="1056">
        <f>F9-K9</f>
        <v>879</v>
      </c>
    </row>
    <row r="10" spans="1:14" ht="24" thickTop="1" thickBot="1" x14ac:dyDescent="0.25">
      <c r="A10" s="644" t="s">
        <v>1310</v>
      </c>
      <c r="B10" s="284">
        <v>240</v>
      </c>
      <c r="C10" s="1058">
        <v>136490</v>
      </c>
      <c r="D10" s="1058">
        <v>44042</v>
      </c>
      <c r="E10" s="1058"/>
      <c r="F10" s="1059">
        <f>(C10+D10)-E10</f>
        <v>180532</v>
      </c>
      <c r="G10" s="631">
        <v>20</v>
      </c>
      <c r="H10" s="1060">
        <v>27454</v>
      </c>
      <c r="I10" s="1060">
        <v>8753</v>
      </c>
      <c r="J10" s="1060"/>
      <c r="K10" s="1056">
        <f>(H10+I10)-J10</f>
        <v>36207</v>
      </c>
      <c r="L10" s="1056">
        <f>F10-K10</f>
        <v>144325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886935</v>
      </c>
      <c r="D12" s="635">
        <v>52109</v>
      </c>
      <c r="E12" s="635">
        <v>5963</v>
      </c>
      <c r="F12" s="1057">
        <f>(C12+D12)-E12</f>
        <v>933081</v>
      </c>
      <c r="G12" s="631">
        <v>10</v>
      </c>
      <c r="H12" s="571">
        <v>367894</v>
      </c>
      <c r="I12" s="571">
        <v>93308</v>
      </c>
      <c r="J12" s="571">
        <v>5963</v>
      </c>
      <c r="K12" s="1056">
        <f>(H12+I12)-J12</f>
        <v>455239</v>
      </c>
      <c r="L12" s="1056">
        <f>F12-K12</f>
        <v>477842</v>
      </c>
    </row>
    <row r="13" spans="1:14" ht="14.25" thickTop="1" thickBot="1" x14ac:dyDescent="0.25">
      <c r="A13" s="646" t="s">
        <v>1312</v>
      </c>
      <c r="B13" s="284">
        <v>252</v>
      </c>
      <c r="C13" s="635">
        <v>21425</v>
      </c>
      <c r="D13" s="635"/>
      <c r="E13" s="635"/>
      <c r="F13" s="1057">
        <f>(C13+D13)-E13</f>
        <v>21425</v>
      </c>
      <c r="G13" s="631">
        <v>5</v>
      </c>
      <c r="H13" s="571">
        <v>4285</v>
      </c>
      <c r="I13" s="571">
        <v>4285</v>
      </c>
      <c r="J13" s="571"/>
      <c r="K13" s="1056">
        <f>(H13+I13)-J13</f>
        <v>8570</v>
      </c>
      <c r="L13" s="1056">
        <f>F13-K13</f>
        <v>12855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14481282</v>
      </c>
      <c r="D16" s="637">
        <f>SUM(D3,D5:D6,D8:D10,D12:D15)</f>
        <v>96151</v>
      </c>
      <c r="E16" s="637">
        <f>SUM(E3,E5:E6,E8:E10,E12:E15)</f>
        <v>5963</v>
      </c>
      <c r="F16" s="637">
        <f>SUM(F3,F5:F6,F8:F10,F12:F15)</f>
        <v>14571470</v>
      </c>
      <c r="G16" s="631"/>
      <c r="H16" s="637">
        <f>SUM(H3,H6,H8:H10,H12:H14,)</f>
        <v>2721154</v>
      </c>
      <c r="I16" s="637">
        <f>SUM(I3,I6,I8:I10,I12:I14,)</f>
        <v>368711</v>
      </c>
      <c r="J16" s="637">
        <f>SUM(J3,J6,J8:J10,J12:J14,)</f>
        <v>5963</v>
      </c>
      <c r="K16" s="1057">
        <f>(H16+I16)-J16</f>
        <v>3083902</v>
      </c>
      <c r="L16" s="1057">
        <f>F16-K16</f>
        <v>11487568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368711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B34" sqref="B34"/>
      <selection pane="bottomLeft" activeCell="B34" sqref="B3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2887772</v>
      </c>
      <c r="G8" s="355"/>
    </row>
    <row r="9" spans="1:7" ht="12" customHeight="1" x14ac:dyDescent="0.2">
      <c r="A9" s="357" t="s">
        <v>528</v>
      </c>
      <c r="B9" s="934" t="s">
        <v>1805</v>
      </c>
      <c r="C9" s="356"/>
      <c r="D9" s="357" t="s">
        <v>580</v>
      </c>
      <c r="E9" s="575"/>
      <c r="F9" s="936">
        <f>'Expenditures 15-22'!K150</f>
        <v>91082</v>
      </c>
      <c r="G9" s="937"/>
    </row>
    <row r="10" spans="1:7" ht="12" customHeight="1" x14ac:dyDescent="0.2">
      <c r="A10" s="357" t="s">
        <v>578</v>
      </c>
      <c r="B10" s="934" t="s">
        <v>1806</v>
      </c>
      <c r="C10" s="356"/>
      <c r="D10" s="357" t="s">
        <v>580</v>
      </c>
      <c r="E10" s="575"/>
      <c r="F10" s="936">
        <f>'Expenditures 15-22'!K168</f>
        <v>237464</v>
      </c>
      <c r="G10" s="937"/>
    </row>
    <row r="11" spans="1:7" ht="12" customHeight="1" x14ac:dyDescent="0.2">
      <c r="A11" s="357" t="s">
        <v>529</v>
      </c>
      <c r="B11" s="934" t="s">
        <v>1807</v>
      </c>
      <c r="C11" s="356"/>
      <c r="D11" s="357" t="s">
        <v>580</v>
      </c>
      <c r="E11" s="575"/>
      <c r="F11" s="936">
        <f>'Expenditures 15-22'!K204</f>
        <v>244023</v>
      </c>
      <c r="G11" s="937"/>
    </row>
    <row r="12" spans="1:7" ht="12" customHeight="1" x14ac:dyDescent="0.2">
      <c r="A12" s="357" t="s">
        <v>530</v>
      </c>
      <c r="B12" s="934" t="s">
        <v>1808</v>
      </c>
      <c r="C12" s="356"/>
      <c r="D12" s="357" t="s">
        <v>580</v>
      </c>
      <c r="E12" s="575"/>
      <c r="F12" s="936">
        <f>'Expenditures 15-22'!K288</f>
        <v>116999</v>
      </c>
      <c r="G12" s="937"/>
    </row>
    <row r="13" spans="1:7" ht="12" customHeight="1" x14ac:dyDescent="0.2">
      <c r="A13" s="357" t="s">
        <v>112</v>
      </c>
      <c r="B13" s="934" t="s">
        <v>1809</v>
      </c>
      <c r="C13" s="356"/>
      <c r="D13" s="357" t="s">
        <v>580</v>
      </c>
      <c r="E13" s="575"/>
      <c r="F13" s="936">
        <f>'Expenditures 15-22'!K331</f>
        <v>261306</v>
      </c>
      <c r="G13" s="938"/>
    </row>
    <row r="14" spans="1:7" ht="12" customHeight="1" thickBot="1" x14ac:dyDescent="0.25">
      <c r="A14" s="939"/>
      <c r="B14" s="576"/>
      <c r="C14" s="577"/>
      <c r="D14" s="994" t="s">
        <v>580</v>
      </c>
      <c r="E14" s="588" t="s">
        <v>1112</v>
      </c>
      <c r="F14" s="940">
        <f>SUM(F8:F13)</f>
        <v>3838646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26224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36248</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686</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26396</v>
      </c>
      <c r="G53" s="355"/>
    </row>
    <row r="54" spans="1:7" ht="12" customHeight="1" x14ac:dyDescent="0.2">
      <c r="A54" s="357" t="s">
        <v>527</v>
      </c>
      <c r="B54" s="357" t="s">
        <v>1817</v>
      </c>
      <c r="C54" s="955" t="s">
        <v>1138</v>
      </c>
      <c r="D54" s="951" t="s">
        <v>1278</v>
      </c>
      <c r="E54" s="575"/>
      <c r="F54" s="1098">
        <f>'Expenditures 15-22'!G114</f>
        <v>28377</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1665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160000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1476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2785</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283857</v>
      </c>
      <c r="G75" s="355"/>
    </row>
    <row r="76" spans="1:8" s="961" customFormat="1" ht="12" customHeight="1" thickTop="1" thickBot="1" x14ac:dyDescent="0.25">
      <c r="A76" s="581"/>
      <c r="B76" s="579"/>
      <c r="C76" s="580"/>
      <c r="D76" s="960" t="s">
        <v>1792</v>
      </c>
      <c r="E76" s="591"/>
      <c r="F76" s="1104">
        <f>(F14-F75)</f>
        <v>3554789</v>
      </c>
      <c r="G76" s="357"/>
    </row>
    <row r="77" spans="1:8" s="961" customFormat="1" ht="12" customHeight="1" thickTop="1" x14ac:dyDescent="0.2">
      <c r="A77" s="582"/>
      <c r="B77" s="579"/>
      <c r="C77" s="580"/>
      <c r="D77" s="960" t="s">
        <v>2029</v>
      </c>
      <c r="E77" s="591"/>
      <c r="F77" s="1565">
        <v>375.1</v>
      </c>
      <c r="G77" s="358"/>
      <c r="H77" s="357"/>
    </row>
    <row r="78" spans="1:8" s="961" customFormat="1" ht="12" customHeight="1" thickBot="1" x14ac:dyDescent="0.25">
      <c r="A78" s="583"/>
      <c r="B78" s="579"/>
      <c r="C78" s="580"/>
      <c r="D78" s="960" t="s">
        <v>1859</v>
      </c>
      <c r="E78" s="591" t="s">
        <v>1112</v>
      </c>
      <c r="F78" s="1105">
        <f>IF(F77&gt;0,F76/F77," Complete Line 77")</f>
        <v>9476.9101572913878</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48415</v>
      </c>
      <c r="G93" s="969"/>
    </row>
    <row r="94" spans="1:7" ht="12" customHeight="1" x14ac:dyDescent="0.2">
      <c r="A94" s="970" t="s">
        <v>146</v>
      </c>
      <c r="B94" s="970" t="s">
        <v>182</v>
      </c>
      <c r="C94" s="967">
        <v>1700</v>
      </c>
      <c r="D94" s="976" t="str">
        <f>'Revenues 9-14'!A82</f>
        <v>Total District/School Activity Income</v>
      </c>
      <c r="E94" s="383"/>
      <c r="F94" s="1063">
        <f>SUM('Revenues 9-14'!C82,'Revenues 9-14'!D82)</f>
        <v>29893</v>
      </c>
      <c r="G94" s="969"/>
    </row>
    <row r="95" spans="1:7" ht="12" customHeight="1" x14ac:dyDescent="0.2">
      <c r="A95" s="970" t="s">
        <v>527</v>
      </c>
      <c r="B95" s="970" t="s">
        <v>183</v>
      </c>
      <c r="C95" s="967">
        <f>'Revenues 9-14'!B84</f>
        <v>1811</v>
      </c>
      <c r="D95" s="968" t="str">
        <f>'Revenues 9-14'!A84</f>
        <v>Rentals - Regular Textbooks</v>
      </c>
      <c r="E95" s="383"/>
      <c r="F95" s="1063">
        <f>'Revenues 9-14'!C84</f>
        <v>8892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81289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613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4684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85997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25793</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125389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93796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31333</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1135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20860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9421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6812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6692</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581014</v>
      </c>
    </row>
    <row r="176" spans="1:7" ht="12" customHeight="1" x14ac:dyDescent="0.2">
      <c r="A176" s="584"/>
      <c r="B176" s="585"/>
      <c r="C176" s="586"/>
      <c r="D176" s="992" t="s">
        <v>1856</v>
      </c>
      <c r="E176" s="1046"/>
      <c r="F176" s="1108">
        <f>'PCTC-OEPP 28-29'!F76-F175</f>
        <v>2973775</v>
      </c>
    </row>
    <row r="177" spans="1:7" ht="12" customHeight="1" x14ac:dyDescent="0.2">
      <c r="A177" s="584"/>
      <c r="B177" s="585"/>
      <c r="C177" s="586"/>
      <c r="D177" s="992" t="s">
        <v>2013</v>
      </c>
      <c r="E177" s="1046"/>
      <c r="F177" s="1108">
        <f>'Cap Outlay Deprec 27'!I18</f>
        <v>368711</v>
      </c>
    </row>
    <row r="178" spans="1:7" ht="12" customHeight="1" x14ac:dyDescent="0.2">
      <c r="A178" s="584"/>
      <c r="B178" s="585"/>
      <c r="C178" s="586"/>
      <c r="D178" s="992" t="s">
        <v>1858</v>
      </c>
      <c r="E178" s="1046"/>
      <c r="F178" s="1108">
        <f>F176+F177</f>
        <v>3342486</v>
      </c>
    </row>
    <row r="179" spans="1:7" ht="12" customHeight="1" x14ac:dyDescent="0.2">
      <c r="A179" s="584"/>
      <c r="B179" s="587"/>
      <c r="C179" s="586"/>
      <c r="D179" s="992" t="s">
        <v>2014</v>
      </c>
      <c r="E179" s="1046"/>
      <c r="F179" s="1109">
        <f>'PCTC-OEPP 28-29'!F77</f>
        <v>375.1</v>
      </c>
      <c r="G179" s="68"/>
    </row>
    <row r="180" spans="1:7" ht="12" customHeight="1" thickBot="1" x14ac:dyDescent="0.25">
      <c r="A180" s="584"/>
      <c r="B180" s="587"/>
      <c r="C180" s="586"/>
      <c r="D180" s="992" t="s">
        <v>1935</v>
      </c>
      <c r="E180" s="1046" t="s">
        <v>1936</v>
      </c>
      <c r="F180" s="1110">
        <f>F178/F179</f>
        <v>8910.9197547320709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4" sqref="B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91385</v>
      </c>
      <c r="F10" s="856"/>
      <c r="G10" s="1111"/>
      <c r="H10" s="215"/>
      <c r="I10" s="215"/>
    </row>
    <row r="11" spans="1:9" s="2" customFormat="1" ht="22.5" customHeight="1" x14ac:dyDescent="0.2">
      <c r="A11" s="2408" t="s">
        <v>2091</v>
      </c>
      <c r="B11" s="2409"/>
      <c r="C11" s="2409"/>
      <c r="D11" s="2410"/>
      <c r="E11" s="1994">
        <v>15177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1811751</v>
      </c>
      <c r="F19" s="763"/>
      <c r="G19" s="765">
        <f>'Expenditures 15-22'!K33-SUM('Expenditures 15-22'!G33,'Expenditures 15-22'!I33)+'Expenditures 15-22'!D223</f>
        <v>1811751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155496</v>
      </c>
      <c r="F21" s="763"/>
      <c r="G21" s="765">
        <f>'Expenditures 15-22'!K42-SUM('Expenditures 15-22'!G42,'Expenditures 15-22'!I42)+'Expenditures 15-22'!K120-SUM('Expenditures 15-22'!G120,'Expenditures 15-22'!I120)+'Expenditures 15-22'!K174-SUM('Expenditures 15-22'!G174,'Expenditures 15-22'!I174)+'Expenditures 15-22'!D232</f>
        <v>155496</v>
      </c>
      <c r="H21" s="285"/>
      <c r="I21" s="215"/>
    </row>
    <row r="22" spans="1:9" s="2" customFormat="1" ht="12" customHeight="1" x14ac:dyDescent="0.2">
      <c r="A22" s="762" t="s">
        <v>644</v>
      </c>
      <c r="B22" s="758"/>
      <c r="C22" s="757">
        <v>2200</v>
      </c>
      <c r="D22" s="763"/>
      <c r="E22" s="764">
        <f>'Expenditures 15-22'!K47-SUM('Expenditures 15-22'!G47,'Expenditures 15-22'!I47)+'Expenditures 15-22'!D237</f>
        <v>51970</v>
      </c>
      <c r="F22" s="763"/>
      <c r="G22" s="765">
        <f>'Expenditures 15-22'!K47-SUM('Expenditures 15-22'!G47,'Expenditures 15-22'!I47)+'Expenditures 15-22'!D237</f>
        <v>51970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464006</v>
      </c>
      <c r="F23" s="763"/>
      <c r="G23" s="764">
        <f>'Expenditures 15-22'!K53-SUM('Expenditures 15-22'!G53,'Expenditures 15-22'!I53)+'Expenditures 15-22'!D251+'Expenditures 15-22'!K323-SUM('Expenditures 15-22'!G323,'Expenditures 15-22'!I323)</f>
        <v>464006</v>
      </c>
      <c r="H23" s="285"/>
      <c r="I23" s="215"/>
    </row>
    <row r="24" spans="1:9" s="2" customFormat="1" ht="12" customHeight="1" x14ac:dyDescent="0.2">
      <c r="A24" s="762" t="s">
        <v>646</v>
      </c>
      <c r="B24" s="758"/>
      <c r="C24" s="757">
        <v>2400</v>
      </c>
      <c r="D24" s="763"/>
      <c r="E24" s="764">
        <f>'Expenditures 15-22'!K57-SUM('Expenditures 15-22'!G57,'Expenditures 15-22'!I57)+'Expenditures 15-22'!D255</f>
        <v>220862</v>
      </c>
      <c r="F24" s="763"/>
      <c r="G24" s="765">
        <f>'Expenditures 15-22'!K57-SUM('Expenditures 15-22'!G57,'Expenditures 15-22'!I57)+'Expenditures 15-22'!D255</f>
        <v>220862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67072</v>
      </c>
      <c r="E27" s="764">
        <f>E8</f>
        <v>0</v>
      </c>
      <c r="F27" s="764">
        <f>'Expenditures 15-22'!K60-SUM('Expenditures 15-22'!G60,'Expenditures 15-22'!I60)+'Expenditures 15-22'!D258-E8</f>
        <v>67072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288174</v>
      </c>
      <c r="F28" s="767">
        <f>'Expenditures 15-22'!K61-SUM('Expenditures 15-22'!G61,'Expenditures 15-22'!I61)+'Expenditures 15-22'!K124-SUM('Expenditures 15-22'!G124,'Expenditures 15-22'!I124)+'Expenditures 15-22'!D260-E9</f>
        <v>288174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244511</v>
      </c>
      <c r="F29" s="763"/>
      <c r="G29" s="765">
        <f>'Expenditures 15-22'!K62-SUM('Expenditures 15-22'!G62,'Expenditures 15-22'!I62)+'Expenditures 15-22'!K125-SUM('Expenditures 15-22'!G125,'Expenditures 15-22'!I125)+'Expenditures 15-22'!K176-SUM('Expenditures 15-22'!G176,'Expenditures 15-22'!I176)+'Expenditures 15-22'!D261</f>
        <v>244511</v>
      </c>
      <c r="H29" s="391"/>
    </row>
    <row r="30" spans="1:9" ht="12" customHeight="1" x14ac:dyDescent="0.2">
      <c r="A30" s="762" t="s">
        <v>106</v>
      </c>
      <c r="B30" s="760"/>
      <c r="C30" s="757">
        <v>2560</v>
      </c>
      <c r="D30" s="763"/>
      <c r="E30" s="764">
        <f>'Expenditures 15-22'!K63-SUM('Expenditures 15-22'!G63,'Expenditures 15-22'!I63)+'Expenditures 15-22'!D262-E10</f>
        <v>61553</v>
      </c>
      <c r="F30" s="763"/>
      <c r="G30" s="764">
        <f>'Expenditures 15-22'!K63-SUM('Expenditures 15-22'!G63,'Expenditures 15-22'!I63)+'Expenditures 15-22'!D262-E10</f>
        <v>61553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87278</v>
      </c>
      <c r="E37" s="764">
        <f>E14</f>
        <v>0</v>
      </c>
      <c r="F37" s="764">
        <f>'Expenditures 15-22'!K71-SUM('Expenditures 15-22'!G71,'Expenditures 15-22'!I71)+'Expenditures 15-22'!D270-E14</f>
        <v>87278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686</v>
      </c>
      <c r="F39" s="763"/>
      <c r="G39" s="764">
        <f>'Expenditures 15-22'!K75-SUM('Expenditures 15-22'!G75,'Expenditures 15-22'!I75)+'Expenditures 15-22'!K130-SUM('Expenditures 15-22'!G130,'Expenditures 15-22'!I130)+'Expenditures 15-22'!K179-SUM('Expenditures 15-22'!G179,'Expenditures 15-22'!I179)+'Expenditures 15-22'!D274</f>
        <v>686</v>
      </c>
    </row>
    <row r="40" spans="1:7" ht="12" customHeight="1" x14ac:dyDescent="0.2">
      <c r="A40" s="779" t="s">
        <v>162</v>
      </c>
      <c r="B40" s="780"/>
      <c r="C40" s="781"/>
      <c r="D40" s="767">
        <f>SUM(D19:D39)</f>
        <v>154350</v>
      </c>
      <c r="E40" s="767">
        <f>SUM(E19:E39)</f>
        <v>3299009</v>
      </c>
      <c r="F40" s="767">
        <f>SUM(F19:F39)</f>
        <v>442524</v>
      </c>
      <c r="G40" s="767">
        <f>SUM(G19:G39)</f>
        <v>3010835</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154350</v>
      </c>
      <c r="F42" s="772" t="s">
        <v>553</v>
      </c>
      <c r="G42" s="768">
        <f>F40</f>
        <v>442524</v>
      </c>
    </row>
    <row r="43" spans="1:7" ht="12" customHeight="1" x14ac:dyDescent="0.2">
      <c r="A43" s="285"/>
      <c r="B43" s="215"/>
      <c r="C43" s="286"/>
      <c r="D43" s="772" t="s">
        <v>552</v>
      </c>
      <c r="E43" s="768">
        <f>E40</f>
        <v>3299009</v>
      </c>
      <c r="F43" s="772" t="s">
        <v>552</v>
      </c>
      <c r="G43" s="768">
        <f>G40</f>
        <v>3010835</v>
      </c>
    </row>
    <row r="44" spans="1:7" ht="12" customHeight="1" x14ac:dyDescent="0.2">
      <c r="A44" s="285"/>
      <c r="B44" s="215"/>
      <c r="C44" s="215"/>
      <c r="D44" s="782" t="s">
        <v>1165</v>
      </c>
      <c r="E44" s="783">
        <f>(E42/E43)</f>
        <v>4.6786777483783765E-2</v>
      </c>
      <c r="F44" s="782" t="s">
        <v>1165</v>
      </c>
      <c r="G44" s="783">
        <f>(G42/G43)</f>
        <v>0.14697716746351094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4" sqref="B34"/>
      <selection pane="bottomLeft" activeCell="B34" sqref="B3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5" t="s">
        <v>1937</v>
      </c>
      <c r="B5" s="2416"/>
      <c r="C5" s="2416"/>
      <c r="D5" s="2416"/>
      <c r="E5" s="2416"/>
    </row>
    <row r="6" spans="1:7" ht="12" customHeight="1" x14ac:dyDescent="0.25">
      <c r="A6" s="1923"/>
      <c r="B6" s="2417" t="str">
        <f>COVER!A17</f>
        <v>Martinsville CUSD 3C</v>
      </c>
      <c r="C6" s="2417"/>
      <c r="D6" s="2417"/>
      <c r="E6" s="1924"/>
    </row>
    <row r="7" spans="1:7" ht="11.25" customHeight="1" x14ac:dyDescent="0.25">
      <c r="A7" s="1923"/>
      <c r="B7" s="2418" t="str">
        <f>COVER!A13</f>
        <v>11012003C26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t="s">
        <v>2096</v>
      </c>
      <c r="D11" s="1935"/>
      <c r="E11" s="1936" t="s">
        <v>2126</v>
      </c>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2122</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t="s">
        <v>2096</v>
      </c>
      <c r="C17" s="1934" t="s">
        <v>2096</v>
      </c>
      <c r="D17" s="1937"/>
      <c r="E17" s="1936" t="s">
        <v>2123</v>
      </c>
    </row>
    <row r="18" spans="1:11" ht="12" customHeight="1" x14ac:dyDescent="0.2">
      <c r="A18" s="1933" t="s">
        <v>1667</v>
      </c>
      <c r="B18" s="1934"/>
      <c r="C18" s="1934"/>
      <c r="D18" s="1937"/>
      <c r="E18" s="1936"/>
    </row>
    <row r="19" spans="1:11" ht="12" customHeight="1" x14ac:dyDescent="0.2">
      <c r="A19" s="1933" t="s">
        <v>1917</v>
      </c>
      <c r="B19" s="1934" t="s">
        <v>2096</v>
      </c>
      <c r="C19" s="1934" t="s">
        <v>2096</v>
      </c>
      <c r="D19" s="1937"/>
      <c r="E19" s="1936" t="s">
        <v>2124</v>
      </c>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t="s">
        <v>2096</v>
      </c>
      <c r="C23" s="1934" t="s">
        <v>2096</v>
      </c>
      <c r="D23" s="1937"/>
      <c r="E23" s="1936" t="s">
        <v>2125</v>
      </c>
    </row>
    <row r="24" spans="1:11" ht="12" customHeight="1" x14ac:dyDescent="0.2">
      <c r="A24" s="1933" t="s">
        <v>1922</v>
      </c>
      <c r="B24" s="1934" t="s">
        <v>2096</v>
      </c>
      <c r="C24" s="1934" t="s">
        <v>2096</v>
      </c>
      <c r="D24" s="1937"/>
      <c r="E24" s="1936" t="s">
        <v>2125</v>
      </c>
    </row>
    <row r="25" spans="1:11" ht="12" customHeight="1" x14ac:dyDescent="0.2">
      <c r="A25" s="1933" t="s">
        <v>1923</v>
      </c>
      <c r="B25" s="1934" t="s">
        <v>2096</v>
      </c>
      <c r="C25" s="1934" t="s">
        <v>2096</v>
      </c>
      <c r="D25" s="1937"/>
      <c r="E25" s="1936" t="s">
        <v>2127</v>
      </c>
    </row>
    <row r="26" spans="1:11" ht="12" customHeight="1" x14ac:dyDescent="0.2">
      <c r="A26" s="1933" t="s">
        <v>1924</v>
      </c>
      <c r="B26" s="1934" t="s">
        <v>2096</v>
      </c>
      <c r="C26" s="1934" t="s">
        <v>2096</v>
      </c>
      <c r="D26" s="1937"/>
      <c r="E26" s="1936" t="s">
        <v>2128</v>
      </c>
    </row>
    <row r="27" spans="1:11" x14ac:dyDescent="0.2">
      <c r="A27" s="1933" t="s">
        <v>1925</v>
      </c>
      <c r="B27" s="1934"/>
      <c r="C27" s="1934" t="s">
        <v>2096</v>
      </c>
      <c r="D27" s="1937"/>
      <c r="E27" s="1936" t="s">
        <v>2129</v>
      </c>
    </row>
    <row r="28" spans="1:11" ht="12" customHeight="1" x14ac:dyDescent="0.2">
      <c r="A28" s="1933" t="s">
        <v>1926</v>
      </c>
      <c r="B28" s="1934" t="s">
        <v>2096</v>
      </c>
      <c r="C28" s="1934" t="s">
        <v>2096</v>
      </c>
      <c r="D28" s="1937"/>
      <c r="E28" s="1936" t="s">
        <v>2130</v>
      </c>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c r="E30" s="1936" t="s">
        <v>2131</v>
      </c>
    </row>
    <row r="31" spans="1:11" ht="12" customHeight="1" x14ac:dyDescent="0.2">
      <c r="A31" s="1933" t="s">
        <v>1929</v>
      </c>
      <c r="B31" s="1934" t="s">
        <v>2096</v>
      </c>
      <c r="C31" s="1934" t="s">
        <v>2096</v>
      </c>
      <c r="D31" s="1937"/>
      <c r="E31" s="1936" t="s">
        <v>2129</v>
      </c>
      <c r="K31" s="1947"/>
    </row>
    <row r="32" spans="1:11" ht="12" customHeight="1" x14ac:dyDescent="0.2">
      <c r="A32" s="1933" t="s">
        <v>1930</v>
      </c>
      <c r="B32" s="1934" t="s">
        <v>2096</v>
      </c>
      <c r="C32" s="1934" t="s">
        <v>2096</v>
      </c>
      <c r="D32" s="1937"/>
      <c r="E32" s="1936" t="s">
        <v>2132</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B34" sqref="B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Martinsville CUSD 3C</v>
      </c>
      <c r="J6" s="2438"/>
    </row>
    <row r="7" spans="1:10" x14ac:dyDescent="0.2">
      <c r="A7" s="2439" t="s">
        <v>1015</v>
      </c>
      <c r="B7" s="2440"/>
      <c r="C7" s="2440"/>
      <c r="D7" s="2440"/>
      <c r="E7" s="2441"/>
      <c r="F7" s="1604"/>
      <c r="G7" s="1593"/>
      <c r="H7" s="1603" t="s">
        <v>431</v>
      </c>
      <c r="I7" s="2442" t="str">
        <f>COVER!A13</f>
        <v>11012003C26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146102</v>
      </c>
      <c r="F12" s="1632"/>
      <c r="G12" s="1631">
        <f t="shared" ref="G12:G18" si="0">SUM(E12:F12)</f>
        <v>146102</v>
      </c>
      <c r="H12" s="1633">
        <v>145890</v>
      </c>
      <c r="I12" s="1632"/>
      <c r="J12" s="1631">
        <f t="shared" ref="J12:J18" si="1">SUM(H12:I12)</f>
        <v>145890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146102</v>
      </c>
      <c r="F19" s="1639">
        <f t="shared" si="2"/>
        <v>0</v>
      </c>
      <c r="G19" s="1639">
        <f t="shared" si="2"/>
        <v>146102</v>
      </c>
      <c r="H19" s="1639">
        <f t="shared" si="2"/>
        <v>145890</v>
      </c>
      <c r="I19" s="1639">
        <f t="shared" si="2"/>
        <v>0</v>
      </c>
      <c r="J19" s="1639">
        <f t="shared" si="2"/>
        <v>145890</v>
      </c>
    </row>
    <row r="20" spans="1:10" ht="25.5" customHeight="1" thickTop="1" x14ac:dyDescent="0.2">
      <c r="A20" s="1627">
        <v>9</v>
      </c>
      <c r="B20" s="2449" t="s">
        <v>2021</v>
      </c>
      <c r="C20" s="2447"/>
      <c r="D20" s="2448"/>
      <c r="E20" s="1640"/>
      <c r="F20" s="1640"/>
      <c r="G20" s="1640"/>
      <c r="H20" s="1640"/>
      <c r="I20" s="1640"/>
      <c r="J20" s="1641">
        <f>IF(AND(G19&gt;0,J19&gt;0),(((J19-G19)/G19)),"Enter Budget Data")</f>
        <v>-1.4510410535105611E-3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1895</v>
      </c>
      <c r="G27" s="2450"/>
    </row>
    <row r="28" spans="1:10" ht="28.5" customHeight="1" x14ac:dyDescent="0.2">
      <c r="B28" s="1642"/>
      <c r="C28" s="2452"/>
      <c r="D28" s="2452"/>
      <c r="E28" s="1909"/>
      <c r="F28" s="2452"/>
      <c r="G28" s="2452"/>
    </row>
    <row r="29" spans="1:10" x14ac:dyDescent="0.2">
      <c r="B29" s="1642"/>
      <c r="C29" s="1903" t="s">
        <v>2028</v>
      </c>
      <c r="E29" s="1908"/>
      <c r="F29" s="2451" t="s">
        <v>1896</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2094</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3"/>
  <sheetViews>
    <sheetView showGridLines="0" topLeftCell="A10" zoomScale="110" zoomScaleNormal="110" workbookViewId="0">
      <selection activeCell="B34" sqref="B3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2139</v>
      </c>
    </row>
    <row r="6" spans="1:2" x14ac:dyDescent="0.2">
      <c r="A6" s="385"/>
      <c r="B6" t="s">
        <v>2133</v>
      </c>
    </row>
    <row r="7" spans="1:2" x14ac:dyDescent="0.2">
      <c r="A7" s="385"/>
      <c r="B7" t="s">
        <v>2140</v>
      </c>
    </row>
    <row r="8" spans="1:2" x14ac:dyDescent="0.2">
      <c r="A8" s="385"/>
    </row>
    <row r="9" spans="1:2" x14ac:dyDescent="0.2">
      <c r="A9" s="386"/>
      <c r="B9" t="s">
        <v>2134</v>
      </c>
    </row>
    <row r="10" spans="1:2" x14ac:dyDescent="0.2">
      <c r="A10" s="386"/>
      <c r="B10" t="s">
        <v>2133</v>
      </c>
    </row>
    <row r="11" spans="1:2" x14ac:dyDescent="0.2">
      <c r="A11" s="386"/>
      <c r="B11" t="s">
        <v>2141</v>
      </c>
    </row>
    <row r="12" spans="1:2" x14ac:dyDescent="0.2">
      <c r="A12" s="386"/>
      <c r="B12" s="12" t="s">
        <v>2142</v>
      </c>
    </row>
    <row r="13" spans="1:2" x14ac:dyDescent="0.2">
      <c r="A13" s="386"/>
      <c r="B13" s="12" t="s">
        <v>2143</v>
      </c>
    </row>
    <row r="14" spans="1:2" x14ac:dyDescent="0.2">
      <c r="A14" s="386"/>
      <c r="B14" s="12" t="s">
        <v>2144</v>
      </c>
    </row>
    <row r="15" spans="1:2" x14ac:dyDescent="0.2">
      <c r="A15" s="386"/>
      <c r="B15" t="s">
        <v>2135</v>
      </c>
    </row>
    <row r="16" spans="1:2" x14ac:dyDescent="0.2">
      <c r="A16" s="386"/>
      <c r="B16" s="12" t="s">
        <v>2145</v>
      </c>
    </row>
    <row r="17" spans="1:2" x14ac:dyDescent="0.2">
      <c r="A17" s="386"/>
      <c r="B17" s="12" t="s">
        <v>2136</v>
      </c>
    </row>
    <row r="18" spans="1:2" x14ac:dyDescent="0.2">
      <c r="A18" s="386"/>
      <c r="B18" s="12" t="s">
        <v>2155</v>
      </c>
    </row>
    <row r="19" spans="1:2" x14ac:dyDescent="0.2">
      <c r="A19" s="386"/>
    </row>
    <row r="20" spans="1:2" x14ac:dyDescent="0.2">
      <c r="A20" s="386"/>
      <c r="B20" t="s">
        <v>2137</v>
      </c>
    </row>
    <row r="21" spans="1:2" x14ac:dyDescent="0.2">
      <c r="A21" s="386"/>
      <c r="B21" t="s">
        <v>2133</v>
      </c>
    </row>
    <row r="22" spans="1:2" x14ac:dyDescent="0.2">
      <c r="A22" s="386"/>
      <c r="B22" s="12" t="s">
        <v>2146</v>
      </c>
    </row>
    <row r="23" spans="1:2" x14ac:dyDescent="0.2">
      <c r="A23" s="386"/>
    </row>
    <row r="24" spans="1:2" x14ac:dyDescent="0.2">
      <c r="A24" s="386"/>
      <c r="B24" t="s">
        <v>2147</v>
      </c>
    </row>
    <row r="25" spans="1:2" x14ac:dyDescent="0.2">
      <c r="A25" s="386"/>
      <c r="B25" t="s">
        <v>2133</v>
      </c>
    </row>
    <row r="26" spans="1:2" x14ac:dyDescent="0.2">
      <c r="A26" s="386"/>
      <c r="B26" s="12" t="s">
        <v>2148</v>
      </c>
    </row>
    <row r="27" spans="1:2" x14ac:dyDescent="0.2">
      <c r="A27" s="386"/>
      <c r="B27" s="12" t="s">
        <v>2149</v>
      </c>
    </row>
    <row r="28" spans="1:2" x14ac:dyDescent="0.2">
      <c r="A28" s="386"/>
      <c r="B28" s="12" t="s">
        <v>2150</v>
      </c>
    </row>
    <row r="29" spans="1:2" x14ac:dyDescent="0.2">
      <c r="A29" s="386"/>
      <c r="B29" s="12"/>
    </row>
    <row r="30" spans="1:2" x14ac:dyDescent="0.2">
      <c r="A30" s="386"/>
      <c r="B30" s="12" t="s">
        <v>2152</v>
      </c>
    </row>
    <row r="31" spans="1:2" x14ac:dyDescent="0.2">
      <c r="A31" s="386"/>
      <c r="B31" s="12" t="s">
        <v>2151</v>
      </c>
    </row>
    <row r="32" spans="1:2" x14ac:dyDescent="0.2">
      <c r="A32" s="386"/>
    </row>
    <row r="33" spans="1:2" x14ac:dyDescent="0.2">
      <c r="A33" s="386"/>
      <c r="B33" t="s">
        <v>2138</v>
      </c>
    </row>
    <row r="34" spans="1:2" x14ac:dyDescent="0.2">
      <c r="A34" s="386"/>
      <c r="B34" t="s">
        <v>2156</v>
      </c>
    </row>
    <row r="35" spans="1:2" x14ac:dyDescent="0.2">
      <c r="A35" s="386"/>
    </row>
    <row r="36" spans="1:2" x14ac:dyDescent="0.2">
      <c r="A36" s="386"/>
      <c r="B36" s="12" t="s">
        <v>2153</v>
      </c>
    </row>
    <row r="37" spans="1:2" x14ac:dyDescent="0.2">
      <c r="A37" s="386"/>
      <c r="B37" s="12" t="s">
        <v>2154</v>
      </c>
    </row>
    <row r="38" spans="1:2" x14ac:dyDescent="0.2">
      <c r="A38" s="386"/>
    </row>
    <row r="39" spans="1:2" x14ac:dyDescent="0.2">
      <c r="A39" s="386"/>
      <c r="B39" t="s">
        <v>2157</v>
      </c>
    </row>
    <row r="40" spans="1:2" x14ac:dyDescent="0.2">
      <c r="A40" s="386"/>
      <c r="B40" t="s">
        <v>2158</v>
      </c>
    </row>
    <row r="41" spans="1:2" x14ac:dyDescent="0.2">
      <c r="A41" s="386"/>
      <c r="B41" t="s">
        <v>2159</v>
      </c>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c r="B72" s="166" t="str">
        <f>COVER!A17</f>
        <v>Martinsville CUSD 3C</v>
      </c>
    </row>
    <row r="73" spans="1:2" x14ac:dyDescent="0.2">
      <c r="B73" s="393" t="str">
        <f>COVER!A13</f>
        <v>11012003C26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4" sqref="B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0</xdr:row>
                <xdr:rowOff>114300</xdr:rowOff>
              </from>
              <to>
                <xdr:col>0</xdr:col>
                <xdr:colOff>1104900</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1323975</xdr:colOff>
                <xdr:row>0</xdr:row>
                <xdr:rowOff>114300</xdr:rowOff>
              </from>
              <to>
                <xdr:col>0</xdr:col>
                <xdr:colOff>2238375</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190500</xdr:colOff>
                <xdr:row>5</xdr:row>
                <xdr:rowOff>114300</xdr:rowOff>
              </from>
              <to>
                <xdr:col>0</xdr:col>
                <xdr:colOff>1104900</xdr:colOff>
                <xdr:row>9</xdr:row>
                <xdr:rowOff>152400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1314450</xdr:colOff>
                <xdr:row>5</xdr:row>
                <xdr:rowOff>114300</xdr:rowOff>
              </from>
              <to>
                <xdr:col>0</xdr:col>
                <xdr:colOff>2228850</xdr:colOff>
                <xdr:row>9</xdr:row>
                <xdr:rowOff>152400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4" sqref="B3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1877</v>
      </c>
      <c r="B4" s="2472"/>
      <c r="C4" s="2472"/>
      <c r="D4" s="2472"/>
      <c r="E4" s="2472"/>
      <c r="F4" s="2473"/>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2921679</v>
      </c>
      <c r="C6" s="1574">
        <f>'Acct Summary 7-8'!D8</f>
        <v>161474</v>
      </c>
      <c r="D6" s="1574">
        <f>'Acct Summary 7-8'!F8</f>
        <v>202767</v>
      </c>
      <c r="E6" s="1574">
        <f>'Acct Summary 7-8'!I8</f>
        <v>14928</v>
      </c>
      <c r="F6" s="1574">
        <f>SUM(B6:E6)</f>
        <v>3300848</v>
      </c>
    </row>
    <row r="7" spans="1:8" s="1575" customFormat="1" ht="14.25" customHeight="1" thickBot="1" x14ac:dyDescent="0.25">
      <c r="A7" s="1573" t="s">
        <v>1636</v>
      </c>
      <c r="B7" s="1576">
        <f>'Acct Summary 7-8'!C17</f>
        <v>2887772</v>
      </c>
      <c r="C7" s="1576">
        <f>'Acct Summary 7-8'!D17</f>
        <v>91082</v>
      </c>
      <c r="D7" s="1576">
        <f>'Acct Summary 7-8'!F17</f>
        <v>244023</v>
      </c>
      <c r="E7" s="1835"/>
      <c r="F7" s="1574">
        <f>SUM(B7:E7)</f>
        <v>3222877</v>
      </c>
    </row>
    <row r="8" spans="1:8" s="1575" customFormat="1" ht="14.25" thickTop="1" thickBot="1" x14ac:dyDescent="0.25">
      <c r="A8" s="1577" t="s">
        <v>1637</v>
      </c>
      <c r="B8" s="1578">
        <f>(B6-B7)</f>
        <v>33907</v>
      </c>
      <c r="C8" s="1578">
        <f>(C6-C7)</f>
        <v>70392</v>
      </c>
      <c r="D8" s="1578">
        <f>(D6-D7)</f>
        <v>-41256</v>
      </c>
      <c r="E8" s="1576">
        <f>(E6-E7)</f>
        <v>14928</v>
      </c>
      <c r="F8" s="1579">
        <f>SUM(F6-F7)</f>
        <v>77971</v>
      </c>
    </row>
    <row r="9" spans="1:8" s="1575" customFormat="1" ht="14.25" thickTop="1" thickBot="1" x14ac:dyDescent="0.25">
      <c r="A9" s="1580" t="s">
        <v>2023</v>
      </c>
      <c r="B9" s="1581">
        <f>'Acct Summary 7-8'!C81</f>
        <v>585090</v>
      </c>
      <c r="C9" s="1581">
        <f>'Acct Summary 7-8'!D81</f>
        <v>706259</v>
      </c>
      <c r="D9" s="1581">
        <f>'Acct Summary 7-8'!F81</f>
        <v>14176</v>
      </c>
      <c r="E9" s="1581">
        <f>'Acct Summary 7-8'!I81</f>
        <v>354401</v>
      </c>
      <c r="F9" s="1660">
        <f>SUM(B9:E9)</f>
        <v>1659926</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1951</v>
      </c>
      <c r="B14" s="2458"/>
      <c r="C14" s="2458"/>
      <c r="D14" s="2458"/>
      <c r="E14" s="245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1890</v>
      </c>
      <c r="D11" s="2480"/>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1914</v>
      </c>
      <c r="D28" s="234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Martinsville CUSD 3C</v>
      </c>
      <c r="B7" s="2489"/>
      <c r="C7" s="2489"/>
      <c r="D7" s="2490"/>
      <c r="E7" s="2491" t="str">
        <f>COVER!A13</f>
        <v>11012003C26</v>
      </c>
      <c r="F7" s="2492"/>
      <c r="G7" s="2493" t="str">
        <f>COVER!T23</f>
        <v>066-003845</v>
      </c>
      <c r="H7" s="2494"/>
      <c r="I7" s="2494"/>
      <c r="J7" s="2494"/>
      <c r="K7" s="2494"/>
      <c r="L7" s="2495"/>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MOSE, YOCKEY, BROWN &amp; KULL, LLC</v>
      </c>
      <c r="H9" s="2500"/>
      <c r="I9" s="2500"/>
      <c r="J9" s="2500"/>
      <c r="K9" s="2500"/>
      <c r="L9" s="2501"/>
    </row>
    <row r="10" spans="1:29" ht="13.5" customHeight="1" x14ac:dyDescent="0.2">
      <c r="A10" s="2502" t="str">
        <f>COVER!A38</f>
        <v>JILL ROGERS</v>
      </c>
      <c r="B10" s="2503"/>
      <c r="C10" s="2503"/>
      <c r="D10" s="2503"/>
      <c r="E10" s="2503"/>
      <c r="F10" s="2504"/>
      <c r="G10" s="2499" t="str">
        <f>COVER!T17</f>
        <v>230 N. MORGAN, PO BOX 317</v>
      </c>
      <c r="H10" s="2505"/>
      <c r="I10" s="2505"/>
      <c r="J10" s="2505"/>
      <c r="K10" s="2505"/>
      <c r="L10" s="2506"/>
    </row>
    <row r="11" spans="1:29" ht="13.5" customHeight="1" x14ac:dyDescent="0.2">
      <c r="A11" s="2006" t="s">
        <v>1908</v>
      </c>
      <c r="B11" s="1958"/>
      <c r="C11" s="1948"/>
      <c r="D11" s="1960"/>
      <c r="E11" s="1948"/>
      <c r="F11" s="1949"/>
      <c r="G11" s="2499" t="str">
        <f>COVER!T19</f>
        <v>SHELBYVILLE</v>
      </c>
      <c r="H11" s="2505"/>
      <c r="I11" s="2505"/>
      <c r="J11" s="2001" t="str">
        <f>COVER!X19</f>
        <v>IL</v>
      </c>
      <c r="K11" s="2001">
        <f>COVER!Z19</f>
        <v>62565</v>
      </c>
      <c r="L11" s="2000"/>
    </row>
    <row r="12" spans="1:29" ht="13.5" customHeight="1" x14ac:dyDescent="0.2">
      <c r="A12" s="2507" t="s">
        <v>1907</v>
      </c>
      <c r="B12" s="2508"/>
      <c r="C12" s="2508"/>
      <c r="D12" s="2508"/>
      <c r="E12" s="2508"/>
      <c r="F12" s="2509"/>
      <c r="G12" s="1917"/>
      <c r="H12" s="1295"/>
      <c r="I12" s="1295"/>
      <c r="J12" s="1295"/>
      <c r="K12" s="1295"/>
      <c r="L12" s="1918"/>
    </row>
    <row r="13" spans="1:29" ht="13.5" customHeight="1" x14ac:dyDescent="0.2">
      <c r="A13" s="2499"/>
      <c r="B13" s="2500"/>
      <c r="C13" s="2500"/>
      <c r="D13" s="2500"/>
      <c r="E13" s="1294"/>
      <c r="F13" s="2002"/>
      <c r="G13" s="2010" t="s">
        <v>1909</v>
      </c>
      <c r="H13" s="1951"/>
      <c r="I13" s="2510" t="str">
        <f>COVER!T25</f>
        <v>mybkcpas@consolidated.net</v>
      </c>
      <c r="J13" s="2511"/>
      <c r="K13" s="2511"/>
      <c r="L13" s="2512"/>
    </row>
    <row r="14" spans="1:29" ht="13.5" customHeight="1" x14ac:dyDescent="0.2">
      <c r="A14" s="2499" t="str">
        <f>COVER!A19</f>
        <v>255 WEST CUMBERLAND, PO BOX K</v>
      </c>
      <c r="B14" s="2497"/>
      <c r="C14" s="2497"/>
      <c r="D14" s="2497"/>
      <c r="E14" s="1999">
        <v>0</v>
      </c>
      <c r="F14" s="1293"/>
      <c r="G14" s="2011" t="s">
        <v>1386</v>
      </c>
      <c r="H14" s="1279"/>
      <c r="I14" s="1279"/>
      <c r="J14" s="1279"/>
      <c r="K14" s="1279"/>
      <c r="L14" s="1950"/>
    </row>
    <row r="15" spans="1:29" ht="13.5" customHeight="1" x14ac:dyDescent="0.2">
      <c r="A15" s="2499" t="str">
        <f>COVER!A21</f>
        <v>MARTINSVILLE</v>
      </c>
      <c r="B15" s="2505"/>
      <c r="C15" s="2505"/>
      <c r="D15" s="1278"/>
      <c r="E15" s="1919"/>
      <c r="F15" s="1292"/>
      <c r="G15" s="1998" t="str">
        <f>COVER!T15</f>
        <v>KENT D. KULL</v>
      </c>
      <c r="H15" s="1279"/>
      <c r="I15" s="1279"/>
      <c r="J15" s="1279"/>
      <c r="K15" s="1279"/>
      <c r="L15" s="1950"/>
    </row>
    <row r="16" spans="1:29" ht="12.2" customHeight="1" x14ac:dyDescent="0.2">
      <c r="A16" s="1998"/>
      <c r="B16" s="1501"/>
      <c r="C16" s="2001">
        <f>COVER!A25</f>
        <v>62442</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9"/>
      <c r="I17" s="1279"/>
      <c r="J17" s="1279"/>
      <c r="K17" s="2012" t="s">
        <v>1384</v>
      </c>
      <c r="L17" s="1949"/>
      <c r="M17" s="1291"/>
    </row>
    <row r="18" spans="1:13" ht="12.2" customHeight="1" x14ac:dyDescent="0.2">
      <c r="A18" s="2502"/>
      <c r="B18" s="2503"/>
      <c r="C18" s="2503"/>
      <c r="D18" s="2503"/>
      <c r="E18" s="2503"/>
      <c r="F18" s="2504"/>
      <c r="G18" s="2488" t="str">
        <f>COVER!T21</f>
        <v>217-774-9587</v>
      </c>
      <c r="H18" s="2489"/>
      <c r="I18" s="2489"/>
      <c r="J18" s="2489"/>
      <c r="K18" s="2488" t="str">
        <f>COVER!X21</f>
        <v>217-774-9589</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Martinsville CUSD 3C</v>
      </c>
      <c r="B1" s="2521"/>
      <c r="C1" s="2521"/>
      <c r="D1" s="2521"/>
    </row>
    <row r="2" spans="1:11" s="2005" customFormat="1" ht="12.75" x14ac:dyDescent="0.2">
      <c r="A2" s="2522" t="str">
        <f>'Single Audit Cover'!E7</f>
        <v>11012003C26</v>
      </c>
      <c r="B2" s="2523"/>
      <c r="C2" s="2523"/>
      <c r="D2" s="2523"/>
    </row>
    <row r="3" spans="1:11" s="2005" customFormat="1" ht="12.75" x14ac:dyDescent="0.2">
      <c r="A3" s="2520" t="s">
        <v>1899</v>
      </c>
      <c r="B3" s="2521"/>
      <c r="C3" s="2521"/>
      <c r="D3" s="2521"/>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Martinsville CUSD 3C</v>
      </c>
      <c r="B1" s="2526"/>
      <c r="C1" s="2526"/>
      <c r="D1" s="2526"/>
      <c r="E1" s="2526"/>
    </row>
    <row r="2" spans="1:5" x14ac:dyDescent="0.2">
      <c r="A2" s="2527" t="str">
        <f>'Single Audit Cover'!E7</f>
        <v>11012003C26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659482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15177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-6812</v>
      </c>
    </row>
    <row r="19" spans="1:4" ht="13.5" thickBot="1" x14ac:dyDescent="0.25">
      <c r="A19" s="2023" t="s">
        <v>1452</v>
      </c>
      <c r="D19" s="1343">
        <f>SUM(D10:D17)</f>
        <v>667847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667847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667847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Martinsville CUSD 3C</v>
      </c>
      <c r="C1" s="2531"/>
      <c r="D1" s="2531"/>
      <c r="E1" s="2531"/>
      <c r="F1" s="2531"/>
      <c r="G1" s="2531"/>
      <c r="H1" s="2531"/>
      <c r="I1" s="2531"/>
      <c r="J1" s="2531"/>
      <c r="K1" s="2531"/>
      <c r="L1" s="2531"/>
      <c r="M1" s="2531"/>
    </row>
    <row r="2" spans="2:14" ht="15" x14ac:dyDescent="0.2">
      <c r="B2" s="2532" t="str">
        <f>'Single Audit Cover'!E7</f>
        <v>11012003C26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
        <v>2024</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Martinsville CUSD 3C</v>
      </c>
      <c r="B1" s="2537"/>
      <c r="C1" s="2537"/>
      <c r="D1" s="2537"/>
      <c r="E1" s="1411"/>
    </row>
    <row r="2" spans="1:7" ht="13.5" customHeight="1" x14ac:dyDescent="0.2">
      <c r="A2" s="2538" t="str">
        <f>'Single Audit Cover'!E7</f>
        <v>11012003C26</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1848</v>
      </c>
      <c r="C6" s="1350"/>
      <c r="D6" s="1350"/>
    </row>
    <row r="7" spans="1:7" ht="60.95" customHeight="1" x14ac:dyDescent="0.2">
      <c r="A7" s="2535" t="s">
        <v>1903</v>
      </c>
      <c r="B7" s="2535"/>
      <c r="C7" s="2535"/>
      <c r="D7" s="2535"/>
      <c r="E7" s="2535"/>
      <c r="F7" s="2535"/>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5" t="s">
        <v>1849</v>
      </c>
      <c r="B13" s="2535"/>
      <c r="C13" s="2535"/>
      <c r="D13" s="2535"/>
      <c r="E13" s="2535"/>
      <c r="F13" s="2535"/>
    </row>
    <row r="14" spans="1:7" ht="9.75" customHeight="1" x14ac:dyDescent="0.2">
      <c r="C14" s="1338"/>
      <c r="D14" s="1338"/>
    </row>
    <row r="15" spans="1:7" ht="13.5" customHeight="1" x14ac:dyDescent="0.2">
      <c r="C15" s="1737" t="s">
        <v>1493</v>
      </c>
      <c r="D15" s="2545" t="s">
        <v>1492</v>
      </c>
      <c r="E15" s="2545"/>
      <c r="F15" s="2545"/>
    </row>
    <row r="16" spans="1:7" ht="13.5" customHeight="1" x14ac:dyDescent="0.2">
      <c r="A16" s="1370"/>
      <c r="B16" s="1342" t="s">
        <v>1491</v>
      </c>
      <c r="C16" s="1737" t="s">
        <v>1490</v>
      </c>
      <c r="D16" s="2546" t="s">
        <v>2072</v>
      </c>
      <c r="E16" s="2546"/>
      <c r="F16" s="2546"/>
    </row>
    <row r="17" spans="1:6" ht="20.45" customHeight="1" x14ac:dyDescent="0.2">
      <c r="A17" s="2048"/>
      <c r="B17" s="2049"/>
      <c r="C17" s="1962"/>
      <c r="D17" s="2544"/>
      <c r="E17" s="2544"/>
      <c r="F17" s="2544"/>
    </row>
    <row r="18" spans="1:6" ht="20.65" customHeight="1" x14ac:dyDescent="0.2">
      <c r="A18" s="2048"/>
      <c r="B18" s="2049"/>
      <c r="C18" s="1962"/>
      <c r="D18" s="2544"/>
      <c r="E18" s="2544"/>
      <c r="F18" s="2544"/>
    </row>
    <row r="19" spans="1:6" ht="20.65" customHeight="1" x14ac:dyDescent="0.2">
      <c r="A19" s="2048"/>
      <c r="B19" s="2049"/>
      <c r="C19" s="1962"/>
      <c r="D19" s="2544"/>
      <c r="E19" s="2544"/>
      <c r="F19" s="2544"/>
    </row>
    <row r="20" spans="1:6" ht="20.65" customHeight="1" x14ac:dyDescent="0.2">
      <c r="A20" s="2048"/>
      <c r="B20" s="2049"/>
      <c r="C20" s="1962"/>
      <c r="D20" s="2544"/>
      <c r="E20" s="2544"/>
      <c r="F20" s="2544"/>
    </row>
    <row r="21" spans="1:6" ht="20.65" customHeight="1" x14ac:dyDescent="0.2">
      <c r="A21" s="2048"/>
      <c r="B21" s="2049"/>
      <c r="C21" s="1962"/>
      <c r="D21" s="2544"/>
      <c r="E21" s="2544"/>
      <c r="F21" s="2544"/>
    </row>
    <row r="22" spans="1:6" ht="20.65" customHeight="1" x14ac:dyDescent="0.2">
      <c r="A22" s="2048"/>
      <c r="B22" s="2049"/>
      <c r="C22" s="1962"/>
      <c r="D22" s="2544"/>
      <c r="E22" s="2544"/>
      <c r="F22" s="2544"/>
    </row>
    <row r="23" spans="1:6" ht="20.65" customHeight="1" x14ac:dyDescent="0.2">
      <c r="A23" s="2048"/>
      <c r="B23" s="2049"/>
      <c r="C23" s="1962"/>
      <c r="D23" s="2544"/>
      <c r="E23" s="2544"/>
      <c r="F23" s="2544"/>
    </row>
    <row r="24" spans="1:6" ht="20.65" customHeight="1" x14ac:dyDescent="0.2">
      <c r="A24" s="2048"/>
      <c r="B24" s="2049"/>
      <c r="C24" s="1962"/>
      <c r="D24" s="2544"/>
      <c r="E24" s="2544"/>
      <c r="F24" s="2544"/>
    </row>
    <row r="25" spans="1:6" ht="20.65" customHeight="1" x14ac:dyDescent="0.2">
      <c r="A25" s="2048"/>
      <c r="B25" s="2049"/>
      <c r="C25" s="1962"/>
      <c r="D25" s="2544"/>
      <c r="E25" s="2544"/>
      <c r="F25" s="2544"/>
    </row>
    <row r="26" spans="1:6" ht="20.65" customHeight="1" x14ac:dyDescent="0.2">
      <c r="A26" s="2048"/>
      <c r="B26" s="2049"/>
      <c r="C26" s="1962"/>
      <c r="D26" s="2544"/>
      <c r="E26" s="2544"/>
      <c r="F26" s="2544"/>
    </row>
    <row r="27" spans="1:6" ht="20.65" customHeight="1" x14ac:dyDescent="0.2">
      <c r="A27" s="2048"/>
      <c r="B27" s="2049"/>
      <c r="C27" s="1962"/>
      <c r="D27" s="2544"/>
      <c r="E27" s="2544"/>
      <c r="F27" s="2544"/>
    </row>
    <row r="28" spans="1:6" ht="20.65" customHeight="1" x14ac:dyDescent="0.2">
      <c r="A28" s="2048"/>
      <c r="B28" s="2049"/>
      <c r="C28" s="1962"/>
      <c r="D28" s="2544"/>
      <c r="E28" s="2544"/>
      <c r="F28" s="2544"/>
    </row>
    <row r="29" spans="1:6" ht="20.65" customHeight="1" x14ac:dyDescent="0.2">
      <c r="A29" s="2048"/>
      <c r="B29" s="2049"/>
      <c r="C29" s="1962"/>
      <c r="D29" s="2544"/>
      <c r="E29" s="2544"/>
      <c r="F29" s="2544"/>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8" t="s">
        <v>2073</v>
      </c>
      <c r="B32" s="2548"/>
      <c r="C32" s="2548"/>
      <c r="D32" s="2548"/>
      <c r="E32" s="2548"/>
      <c r="F32" s="2548"/>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9">
        <f>+C33+C34</f>
        <v>0</v>
      </c>
      <c r="F34" s="2550"/>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1" t="s">
        <v>2076</v>
      </c>
      <c r="C49" s="2551"/>
      <c r="D49" s="2551"/>
      <c r="E49" s="1401"/>
    </row>
    <row r="50" spans="1:5" s="1355" customFormat="1" ht="3.75" customHeight="1" x14ac:dyDescent="0.2">
      <c r="A50" s="1402"/>
      <c r="B50" s="2054"/>
      <c r="C50" s="2054"/>
      <c r="D50" s="2054"/>
      <c r="E50" s="1401"/>
    </row>
    <row r="51" spans="1:5" s="1355" customFormat="1" ht="20.25" customHeight="1" x14ac:dyDescent="0.2">
      <c r="A51" s="1400">
        <v>6</v>
      </c>
      <c r="B51" s="2547" t="s">
        <v>1944</v>
      </c>
      <c r="C51" s="2547"/>
      <c r="D51" s="2547"/>
    </row>
    <row r="52" spans="1:5" ht="14.25" customHeight="1" x14ac:dyDescent="0.2">
      <c r="A52" s="1400"/>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Martinsville CUSD 3C</v>
      </c>
      <c r="C1" s="2557"/>
      <c r="D1" s="2557"/>
      <c r="E1" s="2557"/>
      <c r="F1" s="2557"/>
      <c r="G1" s="2557"/>
      <c r="H1" s="2557"/>
      <c r="I1" s="2557"/>
      <c r="J1" s="1438"/>
    </row>
    <row r="2" spans="2:10" s="1350" customFormat="1" ht="12.75" customHeight="1" x14ac:dyDescent="0.2">
      <c r="B2" s="2558" t="str">
        <f>'Single Audit Cover'!E7</f>
        <v>11012003C26</v>
      </c>
      <c r="C2" s="2559"/>
      <c r="D2" s="2559"/>
      <c r="E2" s="2559"/>
      <c r="F2" s="2559"/>
      <c r="G2" s="2559"/>
      <c r="H2" s="2559"/>
      <c r="I2" s="2559"/>
      <c r="J2" s="1438"/>
    </row>
    <row r="3" spans="2:10" s="1350" customFormat="1" ht="12.75" customHeight="1" x14ac:dyDescent="0.2">
      <c r="B3" s="2560" t="s">
        <v>1512</v>
      </c>
      <c r="C3" s="2543"/>
      <c r="D3" s="2543"/>
      <c r="E3" s="2543"/>
      <c r="F3" s="2543"/>
      <c r="G3" s="2543"/>
      <c r="H3" s="2543"/>
      <c r="I3" s="2543"/>
      <c r="J3" s="1437"/>
    </row>
    <row r="4" spans="2:10" s="1350" customFormat="1" ht="12.75" customHeight="1" x14ac:dyDescent="0.2">
      <c r="B4" s="2560" t="str">
        <f>'Single Audit Cover'!A4</f>
        <v>Year Ending June 30, 2017</v>
      </c>
      <c r="C4" s="2543"/>
      <c r="D4" s="2543"/>
      <c r="E4" s="2543"/>
      <c r="F4" s="2543"/>
      <c r="G4" s="2543"/>
      <c r="H4" s="2543"/>
      <c r="I4" s="2543"/>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0" t="s">
        <v>1511</v>
      </c>
      <c r="C7" s="2543"/>
      <c r="D7" s="2543"/>
      <c r="E7" s="2543"/>
      <c r="F7" s="2543"/>
      <c r="G7" s="2543"/>
      <c r="H7" s="2543"/>
      <c r="I7" s="254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2079</v>
      </c>
      <c r="H37" s="2564"/>
      <c r="I37" s="2565"/>
    </row>
    <row r="38" spans="2:9" ht="16.5" customHeight="1" x14ac:dyDescent="0.2">
      <c r="B38" s="2061"/>
      <c r="C38" s="2552"/>
      <c r="D38" s="2553"/>
      <c r="E38" s="2553"/>
      <c r="F38" s="2554"/>
      <c r="G38" s="2566"/>
      <c r="H38" s="2567"/>
      <c r="I38" s="2568"/>
    </row>
    <row r="39" spans="2:9" ht="16.5" customHeight="1" x14ac:dyDescent="0.2">
      <c r="B39" s="2061"/>
      <c r="C39" s="2552"/>
      <c r="D39" s="2553"/>
      <c r="E39" s="2553"/>
      <c r="F39" s="2554"/>
      <c r="G39" s="2555"/>
      <c r="H39" s="2555"/>
      <c r="I39" s="2555"/>
    </row>
    <row r="40" spans="2:9" ht="16.5" customHeight="1" x14ac:dyDescent="0.2">
      <c r="B40" s="2061"/>
      <c r="C40" s="2552"/>
      <c r="D40" s="2553"/>
      <c r="E40" s="2553"/>
      <c r="F40" s="2554"/>
      <c r="G40" s="2555"/>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2080</v>
      </c>
      <c r="D43" s="2570"/>
      <c r="E43" s="2570"/>
      <c r="F43" s="2571"/>
      <c r="G43" s="2572">
        <f>SUM(G38:I42)</f>
        <v>0</v>
      </c>
      <c r="H43" s="2572"/>
      <c r="I43" s="2572"/>
    </row>
    <row r="44" spans="2:9" ht="12.75" customHeight="1" x14ac:dyDescent="0.2"/>
    <row r="45" spans="2:9" ht="12.75" customHeight="1" x14ac:dyDescent="0.2">
      <c r="B45" s="1430" t="s">
        <v>2081</v>
      </c>
      <c r="D45" s="2573">
        <v>0</v>
      </c>
      <c r="E45" s="257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Martinsville CUSD 3C</v>
      </c>
      <c r="C1" s="2556"/>
      <c r="D1" s="2556"/>
      <c r="E1" s="2556"/>
      <c r="F1" s="2556"/>
      <c r="G1" s="2556"/>
      <c r="H1" s="2556"/>
      <c r="I1" s="2556"/>
      <c r="J1" s="2556"/>
      <c r="K1" s="2556"/>
      <c r="L1" s="1471"/>
      <c r="M1" s="1471"/>
    </row>
    <row r="2" spans="1:13" ht="12" customHeight="1" x14ac:dyDescent="0.2">
      <c r="B2" s="2558" t="str">
        <f>'Single Audit Cover'!E7</f>
        <v>11012003C26</v>
      </c>
      <c r="C2" s="2558"/>
      <c r="D2" s="2558"/>
      <c r="E2" s="2558"/>
      <c r="F2" s="2558"/>
      <c r="G2" s="2558"/>
      <c r="H2" s="2558"/>
      <c r="I2" s="2558"/>
      <c r="J2" s="2558"/>
      <c r="K2" s="2558"/>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Martinsville CUSD 3C</v>
      </c>
      <c r="C1" s="2582"/>
      <c r="D1" s="2582"/>
      <c r="E1" s="2582"/>
      <c r="F1" s="2582"/>
      <c r="G1" s="2582"/>
      <c r="H1" s="2582"/>
      <c r="I1" s="2582"/>
      <c r="J1" s="2582"/>
      <c r="K1" s="2582"/>
      <c r="L1" s="1490"/>
    </row>
    <row r="2" spans="1:12" ht="12.75" customHeight="1" x14ac:dyDescent="0.2">
      <c r="B2" s="2583" t="str">
        <f>'Single Audit Cover'!E7</f>
        <v>11012003C26</v>
      </c>
      <c r="C2" s="2583"/>
      <c r="D2" s="2583"/>
      <c r="E2" s="2583"/>
      <c r="F2" s="2583"/>
      <c r="G2" s="2583"/>
      <c r="H2" s="2583"/>
      <c r="I2" s="2583"/>
      <c r="J2" s="2583"/>
      <c r="K2" s="2583"/>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Martinsville CUSD 3C</v>
      </c>
      <c r="C1" s="2556"/>
      <c r="D1" s="2556"/>
      <c r="E1" s="1500"/>
    </row>
    <row r="2" spans="2:5" s="1370" customFormat="1" ht="12.75" customHeight="1" x14ac:dyDescent="0.2">
      <c r="B2" s="2558" t="str">
        <f>'Single Audit Cover'!E7</f>
        <v>11012003C26</v>
      </c>
      <c r="C2" s="2558"/>
      <c r="D2" s="2558"/>
      <c r="E2" s="1499"/>
    </row>
    <row r="3" spans="2:5" s="1331" customFormat="1" ht="12.75" customHeight="1" x14ac:dyDescent="0.2">
      <c r="B3" s="2542" t="s">
        <v>1561</v>
      </c>
      <c r="C3" s="2542"/>
      <c r="D3" s="2542"/>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Martinsville CUSD 3C</v>
      </c>
      <c r="C1" s="2556"/>
      <c r="D1" s="2556"/>
      <c r="E1" s="2556"/>
      <c r="F1" s="1490"/>
      <c r="G1" s="1490"/>
      <c r="H1" s="1490"/>
      <c r="I1" s="1490"/>
      <c r="J1" s="1490"/>
      <c r="K1" s="1490"/>
      <c r="L1" s="1490"/>
    </row>
    <row r="2" spans="2:12" ht="13.5" customHeight="1" x14ac:dyDescent="0.2">
      <c r="B2" s="2558" t="str">
        <f>'Single Audit Cover'!E7</f>
        <v>11012003C26</v>
      </c>
      <c r="C2" s="2558"/>
      <c r="D2" s="2558"/>
      <c r="E2" s="2558"/>
      <c r="F2" s="1489"/>
      <c r="G2" s="1489"/>
      <c r="H2" s="1489"/>
      <c r="I2" s="1489"/>
      <c r="J2" s="1489"/>
      <c r="K2" s="1489"/>
      <c r="L2" s="1489"/>
    </row>
    <row r="3" spans="2:12" ht="13.5" customHeight="1" x14ac:dyDescent="0.2">
      <c r="B3" s="2542" t="s">
        <v>1569</v>
      </c>
      <c r="C3" s="2542"/>
      <c r="D3" s="2542"/>
      <c r="E3" s="2542"/>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11012003C26</v>
      </c>
    </row>
    <row r="3" spans="1:2" x14ac:dyDescent="0.2">
      <c r="A3" t="s">
        <v>1110</v>
      </c>
      <c r="B3" s="1221" t="str">
        <f>COVER!A15</f>
        <v>CLARK</v>
      </c>
    </row>
    <row r="4" spans="1:2" x14ac:dyDescent="0.2">
      <c r="A4" t="s">
        <v>1166</v>
      </c>
      <c r="B4" s="1221" t="str">
        <f>COVER!A17</f>
        <v>Martinsville CUSD 3C</v>
      </c>
    </row>
    <row r="5" spans="1:2" x14ac:dyDescent="0.2">
      <c r="A5" t="s">
        <v>799</v>
      </c>
      <c r="B5" s="1221" t="str">
        <f>COVER!A38</f>
        <v>JILL ROGERS</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496105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450</v>
      </c>
      <c r="D76" s="13" t="str">
        <f t="shared" si="0"/>
        <v>Error?</v>
      </c>
    </row>
    <row r="77" spans="1:4" x14ac:dyDescent="0.2">
      <c r="A77" s="54">
        <v>16</v>
      </c>
      <c r="B77" s="1221">
        <f>'Assets-Liab 5-6'!C13</f>
        <v>585595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505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505</v>
      </c>
      <c r="C91" s="13" t="s">
        <v>653</v>
      </c>
      <c r="D91" s="13" t="str">
        <f t="shared" si="0"/>
        <v>Error?</v>
      </c>
    </row>
    <row r="92" spans="1:4" x14ac:dyDescent="0.2">
      <c r="A92" s="54">
        <v>31</v>
      </c>
      <c r="B92" s="1221">
        <f>'Assets-Liab 5-6'!C39</f>
        <v>585090</v>
      </c>
      <c r="D92" s="13" t="str">
        <f t="shared" si="0"/>
        <v>Error?</v>
      </c>
    </row>
    <row r="93" spans="1:4" x14ac:dyDescent="0.2">
      <c r="A93" s="54">
        <v>32</v>
      </c>
      <c r="B93" s="1221">
        <f>'Assets-Liab 5-6'!C41</f>
        <v>585595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654708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706259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706259</v>
      </c>
      <c r="D123" s="13" t="str">
        <f t="shared" si="0"/>
        <v>Error?</v>
      </c>
    </row>
    <row r="124" spans="1:4" x14ac:dyDescent="0.2">
      <c r="A124" s="54">
        <v>63</v>
      </c>
      <c r="B124" s="1221">
        <f>'Assets-Liab 5-6'!D41</f>
        <v>706259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106888</v>
      </c>
      <c r="D129" s="13" t="str">
        <f t="shared" si="1"/>
        <v>Error?</v>
      </c>
    </row>
    <row r="130" spans="1:4" x14ac:dyDescent="0.2">
      <c r="A130" s="54">
        <v>69</v>
      </c>
      <c r="B130" s="1221">
        <f>'Assets-Liab 5-6'!E12</f>
        <v>0</v>
      </c>
      <c r="D130" s="13" t="str">
        <f t="shared" si="1"/>
        <v>Error?</v>
      </c>
    </row>
    <row r="131" spans="1:4" x14ac:dyDescent="0.2">
      <c r="A131" s="54">
        <v>70</v>
      </c>
      <c r="B131" s="1221">
        <f>'Assets-Liab 5-6'!E13</f>
        <v>107455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107455</v>
      </c>
      <c r="D140" s="13" t="str">
        <f t="shared" si="1"/>
        <v>Error?</v>
      </c>
    </row>
    <row r="141" spans="1:4" x14ac:dyDescent="0.2">
      <c r="A141" s="54">
        <v>80</v>
      </c>
      <c r="B141" s="1221">
        <f>'Assets-Liab 5-6'!E41</f>
        <v>107455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89176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75000</v>
      </c>
      <c r="C169" s="13" t="s">
        <v>653</v>
      </c>
      <c r="D169" s="13" t="str">
        <f t="shared" si="1"/>
        <v>Error?</v>
      </c>
    </row>
    <row r="170" spans="1:4" x14ac:dyDescent="0.2">
      <c r="A170" s="54">
        <v>109</v>
      </c>
      <c r="B170" s="1221">
        <f>'Assets-Liab 5-6'!F39</f>
        <v>14176</v>
      </c>
      <c r="D170" s="13" t="str">
        <f t="shared" si="1"/>
        <v>Error?</v>
      </c>
    </row>
    <row r="171" spans="1:4" x14ac:dyDescent="0.2">
      <c r="A171" s="54">
        <v>110</v>
      </c>
      <c r="B171" s="1221">
        <f>'Assets-Liab 5-6'!F41</f>
        <v>89176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60987</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75489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63881</v>
      </c>
      <c r="D189" s="13" t="str">
        <f t="shared" si="1"/>
        <v>Error?</v>
      </c>
    </row>
    <row r="190" spans="1:4" x14ac:dyDescent="0.2">
      <c r="A190" s="54">
        <v>129</v>
      </c>
      <c r="B190" s="1221">
        <f>'Assets-Liab 5-6'!G41</f>
        <v>75489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1641186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1703030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1703030</v>
      </c>
      <c r="D212" s="13" t="str">
        <f t="shared" si="2"/>
        <v>Error?</v>
      </c>
    </row>
    <row r="213" spans="1:4" x14ac:dyDescent="0.2">
      <c r="A213" s="90">
        <v>152</v>
      </c>
      <c r="B213" s="1221">
        <f>'Assets-Liab 5-6'!H41</f>
        <v>1703030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19250</v>
      </c>
      <c r="D273" s="13" t="str">
        <f t="shared" si="3"/>
        <v>Error?</v>
      </c>
    </row>
    <row r="274" spans="1:4" x14ac:dyDescent="0.2">
      <c r="A274" s="54">
        <v>213</v>
      </c>
      <c r="B274" s="1221">
        <f>'Assets-Liab 5-6'!M17</f>
        <v>13417182</v>
      </c>
      <c r="D274" s="13" t="str">
        <f t="shared" si="3"/>
        <v>Error?</v>
      </c>
    </row>
    <row r="275" spans="1:4" x14ac:dyDescent="0.2">
      <c r="A275" s="54">
        <v>214</v>
      </c>
      <c r="B275" s="1221">
        <f>'Assets-Liab 5-6'!M18</f>
        <v>180532</v>
      </c>
      <c r="D275" s="13" t="str">
        <f t="shared" si="3"/>
        <v>Error?</v>
      </c>
    </row>
    <row r="276" spans="1:4" x14ac:dyDescent="0.2">
      <c r="A276" s="54">
        <v>215</v>
      </c>
      <c r="B276" s="1221">
        <f>'Assets-Liab 5-6'!M19</f>
        <v>954506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14571470</v>
      </c>
      <c r="C279" s="13" t="s">
        <v>653</v>
      </c>
      <c r="D279" s="13" t="str">
        <f t="shared" si="3"/>
        <v>Error?</v>
      </c>
    </row>
    <row r="280" spans="1:4" x14ac:dyDescent="0.2">
      <c r="A280" s="54">
        <v>219</v>
      </c>
      <c r="B280" s="1221">
        <f>'Assets-Liab 5-6'!M40</f>
        <v>14571470</v>
      </c>
      <c r="D280" s="13" t="str">
        <f t="shared" si="3"/>
        <v>Error?</v>
      </c>
    </row>
    <row r="281" spans="1:4" x14ac:dyDescent="0.2">
      <c r="A281" s="54">
        <v>220</v>
      </c>
      <c r="B281" s="1221">
        <f>'Assets-Liab 5-6'!M41</f>
        <v>14571470</v>
      </c>
      <c r="C281" s="13" t="s">
        <v>653</v>
      </c>
      <c r="D281" s="13" t="str">
        <f t="shared" si="3"/>
        <v>Error?</v>
      </c>
    </row>
    <row r="282" spans="1:4" x14ac:dyDescent="0.2">
      <c r="A282" s="54">
        <v>221</v>
      </c>
      <c r="B282" s="1221">
        <f>'Assets-Liab 5-6'!N21</f>
        <v>107455</v>
      </c>
      <c r="D282" s="13" t="str">
        <f t="shared" si="3"/>
        <v>Error?</v>
      </c>
    </row>
    <row r="283" spans="1:4" x14ac:dyDescent="0.2">
      <c r="A283" s="54">
        <v>222</v>
      </c>
      <c r="B283" s="1221">
        <f>'Assets-Liab 5-6'!N22</f>
        <v>2882545</v>
      </c>
      <c r="D283" s="13" t="str">
        <f t="shared" si="3"/>
        <v>Error?</v>
      </c>
    </row>
    <row r="284" spans="1:4" x14ac:dyDescent="0.2">
      <c r="A284" s="54">
        <v>223</v>
      </c>
      <c r="B284" s="1221">
        <f>'Assets-Liab 5-6'!N23</f>
        <v>2990000</v>
      </c>
      <c r="C284" s="13" t="s">
        <v>653</v>
      </c>
      <c r="D284" s="13" t="str">
        <f t="shared" si="3"/>
        <v>Error?</v>
      </c>
    </row>
    <row r="285" spans="1:4" x14ac:dyDescent="0.2">
      <c r="A285" s="54">
        <v>224</v>
      </c>
      <c r="B285" s="1221">
        <f>'Assets-Liab 5-6'!N36</f>
        <v>2990000</v>
      </c>
      <c r="D285" s="13" t="str">
        <f t="shared" si="3"/>
        <v>Error?</v>
      </c>
    </row>
    <row r="286" spans="1:4" x14ac:dyDescent="0.2">
      <c r="A286" s="82">
        <v>225</v>
      </c>
      <c r="D286" s="13" t="str">
        <f t="shared" si="3"/>
        <v>OK</v>
      </c>
    </row>
    <row r="287" spans="1:4" x14ac:dyDescent="0.2">
      <c r="A287" s="54">
        <v>226</v>
      </c>
      <c r="B287" s="1221">
        <f>'Assets-Liab 5-6'!N37</f>
        <v>2990000</v>
      </c>
      <c r="C287" s="13" t="s">
        <v>653</v>
      </c>
      <c r="D287" s="13" t="str">
        <f t="shared" si="3"/>
        <v>Error?</v>
      </c>
    </row>
    <row r="288" spans="1:4" x14ac:dyDescent="0.2">
      <c r="A288" s="54">
        <v>227</v>
      </c>
      <c r="B288" s="1221">
        <f>'Assets-Liab 5-6'!N41</f>
        <v>2990000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666</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970329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116738</v>
      </c>
      <c r="D717" s="13" t="str">
        <f t="shared" si="10"/>
        <v>Error?</v>
      </c>
    </row>
    <row r="718" spans="1:4" x14ac:dyDescent="0.2">
      <c r="A718" s="54">
        <v>657</v>
      </c>
      <c r="B718" s="1221">
        <f>'Expenditures 15-22'!C14</f>
        <v>61013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1441262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49238</v>
      </c>
      <c r="D722" s="13" t="str">
        <f t="shared" si="10"/>
        <v>Error?</v>
      </c>
    </row>
    <row r="723" spans="1:4" x14ac:dyDescent="0.2">
      <c r="A723" s="54">
        <v>662</v>
      </c>
      <c r="B723" s="1221">
        <f>'Expenditures 15-22'!C38</f>
        <v>14174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32847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96259</v>
      </c>
      <c r="C727" s="13" t="s">
        <v>653</v>
      </c>
      <c r="D727" s="13" t="str">
        <f t="shared" si="10"/>
        <v>Error?</v>
      </c>
    </row>
    <row r="728" spans="1:4" x14ac:dyDescent="0.2">
      <c r="A728" s="54">
        <v>667</v>
      </c>
      <c r="B728" s="1221">
        <f>'Expenditures 15-22'!C44</f>
        <v>562</v>
      </c>
      <c r="D728" s="13" t="str">
        <f t="shared" si="10"/>
        <v>Error?</v>
      </c>
    </row>
    <row r="729" spans="1:4" x14ac:dyDescent="0.2">
      <c r="A729" s="54">
        <v>668</v>
      </c>
      <c r="B729" s="1221">
        <f>'Expenditures 15-22'!C45</f>
        <v>41377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41939</v>
      </c>
      <c r="C731" s="13" t="s">
        <v>653</v>
      </c>
      <c r="D731" s="13" t="str">
        <f t="shared" si="10"/>
        <v>Error?</v>
      </c>
    </row>
    <row r="732" spans="1:4" x14ac:dyDescent="0.2">
      <c r="A732" s="54">
        <v>671</v>
      </c>
      <c r="B732" s="1221">
        <f>'Expenditures 15-22'!C49</f>
        <v>10578</v>
      </c>
      <c r="D732" s="13" t="str">
        <f t="shared" si="10"/>
        <v>Error?</v>
      </c>
    </row>
    <row r="733" spans="1:4" x14ac:dyDescent="0.2">
      <c r="A733" s="54">
        <v>672</v>
      </c>
      <c r="B733" s="1221">
        <f>'Expenditures 15-22'!C50</f>
        <v>121864</v>
      </c>
      <c r="D733" s="13" t="str">
        <f t="shared" si="10"/>
        <v>Error?</v>
      </c>
    </row>
    <row r="734" spans="1:4" x14ac:dyDescent="0.2">
      <c r="A734" s="54">
        <v>673</v>
      </c>
      <c r="B734" s="1221">
        <f>'Expenditures 15-22'!C53</f>
        <v>132442</v>
      </c>
      <c r="C734" s="13" t="s">
        <v>653</v>
      </c>
      <c r="D734" s="13" t="str">
        <f t="shared" si="10"/>
        <v>Error?</v>
      </c>
    </row>
    <row r="735" spans="1:4" x14ac:dyDescent="0.2">
      <c r="A735" s="54">
        <v>674</v>
      </c>
      <c r="B735" s="1221">
        <f>'Expenditures 15-22'!C55</f>
        <v>172283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172283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51114</v>
      </c>
      <c r="D739" s="13" t="str">
        <f t="shared" si="10"/>
        <v>Error?</v>
      </c>
    </row>
    <row r="740" spans="1:4" x14ac:dyDescent="0.2">
      <c r="A740" s="54">
        <v>679</v>
      </c>
      <c r="B740" s="1221">
        <f>'Expenditures 15-22'!C61</f>
        <v>84672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37677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173463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1102</v>
      </c>
      <c r="D751" s="13" t="str">
        <f t="shared" si="10"/>
        <v>Error?</v>
      </c>
    </row>
    <row r="752" spans="1:4" x14ac:dyDescent="0.2">
      <c r="A752" s="82">
        <v>691</v>
      </c>
      <c r="D752" s="13" t="str">
        <f t="shared" si="10"/>
        <v>OK</v>
      </c>
    </row>
    <row r="753" spans="1:4" x14ac:dyDescent="0.2">
      <c r="A753" s="54">
        <v>692</v>
      </c>
      <c r="B753" s="1221">
        <f>'Expenditures 15-22'!C72</f>
        <v>1102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617488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2058750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159056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18164</v>
      </c>
      <c r="D775" s="13" t="str">
        <f t="shared" si="11"/>
        <v>Error?</v>
      </c>
    </row>
    <row r="776" spans="1:4" x14ac:dyDescent="0.2">
      <c r="A776" s="54">
        <v>715</v>
      </c>
      <c r="B776" s="1221">
        <f>'Expenditures 15-22'!D14</f>
        <v>581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223150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9960</v>
      </c>
      <c r="D780" s="13" t="str">
        <f t="shared" si="11"/>
        <v>Error?</v>
      </c>
    </row>
    <row r="781" spans="1:4" x14ac:dyDescent="0.2">
      <c r="A781" s="54">
        <v>720</v>
      </c>
      <c r="B781" s="1221">
        <f>'Expenditures 15-22'!D38</f>
        <v>4346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8272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22578</v>
      </c>
      <c r="C785" s="13" t="s">
        <v>653</v>
      </c>
      <c r="D785" s="13" t="str">
        <f t="shared" si="11"/>
        <v>Error?</v>
      </c>
    </row>
    <row r="786" spans="1:4" x14ac:dyDescent="0.2">
      <c r="A786" s="54">
        <v>725</v>
      </c>
      <c r="B786" s="1221">
        <f>'Expenditures 15-22'!D44</f>
        <v>138</v>
      </c>
      <c r="D786" s="13" t="str">
        <f t="shared" si="11"/>
        <v>Error?</v>
      </c>
    </row>
    <row r="787" spans="1:4" x14ac:dyDescent="0.2">
      <c r="A787" s="54">
        <v>726</v>
      </c>
      <c r="B787" s="1221">
        <f>'Expenditures 15-22'!D45</f>
        <v>4716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4854</v>
      </c>
      <c r="C789" s="13" t="s">
        <v>653</v>
      </c>
      <c r="D789" s="13" t="str">
        <f t="shared" si="11"/>
        <v>Error?</v>
      </c>
    </row>
    <row r="790" spans="1:4" x14ac:dyDescent="0.2">
      <c r="A790" s="54">
        <v>729</v>
      </c>
      <c r="B790" s="1221">
        <f>'Expenditures 15-22'!D49</f>
        <v>3</v>
      </c>
      <c r="D790" s="13" t="str">
        <f t="shared" si="11"/>
        <v>Error?</v>
      </c>
    </row>
    <row r="791" spans="1:4" x14ac:dyDescent="0.2">
      <c r="A791" s="54">
        <v>730</v>
      </c>
      <c r="B791" s="1221">
        <f>'Expenditures 15-22'!D50</f>
        <v>21617</v>
      </c>
      <c r="D791" s="13" t="str">
        <f t="shared" si="11"/>
        <v>Error?</v>
      </c>
    </row>
    <row r="792" spans="1:4" x14ac:dyDescent="0.2">
      <c r="A792" s="54">
        <v>731</v>
      </c>
      <c r="B792" s="1221">
        <f>'Expenditures 15-22'!D53</f>
        <v>21620</v>
      </c>
      <c r="C792" s="13" t="s">
        <v>653</v>
      </c>
      <c r="D792" s="13" t="str">
        <f t="shared" si="11"/>
        <v>Error?</v>
      </c>
    </row>
    <row r="793" spans="1:4" x14ac:dyDescent="0.2">
      <c r="A793" s="54">
        <v>732</v>
      </c>
      <c r="B793" s="1221">
        <f>'Expenditures 15-22'!D55</f>
        <v>29290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29290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4487</v>
      </c>
      <c r="D797" s="13" t="str">
        <f t="shared" si="11"/>
        <v>Error?</v>
      </c>
    </row>
    <row r="798" spans="1:4" x14ac:dyDescent="0.2">
      <c r="A798" s="54">
        <v>737</v>
      </c>
      <c r="B798" s="1221">
        <f>'Expenditures 15-22'!D61</f>
        <v>4884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7293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16664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127</v>
      </c>
      <c r="D809" s="13" t="str">
        <f t="shared" si="11"/>
        <v>Error?</v>
      </c>
    </row>
    <row r="810" spans="1:4" x14ac:dyDescent="0.2">
      <c r="A810" s="82">
        <v>749</v>
      </c>
      <c r="D810" s="13" t="str">
        <f t="shared" si="11"/>
        <v>OK</v>
      </c>
    </row>
    <row r="811" spans="1:4" x14ac:dyDescent="0.2">
      <c r="A811" s="54">
        <v>750</v>
      </c>
      <c r="B811" s="1221">
        <f>'Expenditures 15-22'!D72</f>
        <v>127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95133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318283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16715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233</v>
      </c>
      <c r="D833" s="13" t="str">
        <f t="shared" si="12"/>
        <v>Error?</v>
      </c>
    </row>
    <row r="834" spans="1:4" x14ac:dyDescent="0.2">
      <c r="A834" s="54">
        <v>773</v>
      </c>
      <c r="B834" s="1221">
        <f>'Expenditures 15-22'!E14</f>
        <v>15886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38011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255</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29198</v>
      </c>
      <c r="D840" s="13" t="str">
        <f t="shared" si="12"/>
        <v>Error?</v>
      </c>
    </row>
    <row r="841" spans="1:4" x14ac:dyDescent="0.2">
      <c r="A841" s="54">
        <v>780</v>
      </c>
      <c r="B841" s="1221">
        <f>'Expenditures 15-22'!E40</f>
        <v>4838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34316</v>
      </c>
      <c r="C843" s="13" t="s">
        <v>653</v>
      </c>
      <c r="D843" s="13" t="str">
        <f t="shared" si="12"/>
        <v>Error?</v>
      </c>
    </row>
    <row r="844" spans="1:4" x14ac:dyDescent="0.2">
      <c r="A844" s="54">
        <v>783</v>
      </c>
      <c r="B844" s="1221">
        <f>'Expenditures 15-22'!E44</f>
        <v>2111</v>
      </c>
      <c r="D844" s="13" t="str">
        <f t="shared" si="12"/>
        <v>Error?</v>
      </c>
    </row>
    <row r="845" spans="1:4" x14ac:dyDescent="0.2">
      <c r="A845" s="54">
        <v>784</v>
      </c>
      <c r="B845" s="1221">
        <f>'Expenditures 15-22'!E45</f>
        <v>933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3044</v>
      </c>
      <c r="C847" s="13" t="s">
        <v>653</v>
      </c>
      <c r="D847" s="13" t="str">
        <f t="shared" si="12"/>
        <v>Error?</v>
      </c>
    </row>
    <row r="848" spans="1:4" x14ac:dyDescent="0.2">
      <c r="A848" s="54">
        <v>787</v>
      </c>
      <c r="B848" s="1221">
        <f>'Expenditures 15-22'!E49</f>
        <v>22673</v>
      </c>
      <c r="D848" s="13" t="str">
        <f t="shared" si="12"/>
        <v>Error?</v>
      </c>
    </row>
    <row r="849" spans="1:4" x14ac:dyDescent="0.2">
      <c r="A849" s="54">
        <v>788</v>
      </c>
      <c r="B849" s="1221">
        <f>'Expenditures 15-22'!E50</f>
        <v>913</v>
      </c>
      <c r="D849" s="13" t="str">
        <f t="shared" si="12"/>
        <v>Error?</v>
      </c>
    </row>
    <row r="850" spans="1:4" x14ac:dyDescent="0.2">
      <c r="A850" s="54">
        <v>789</v>
      </c>
      <c r="B850" s="1221">
        <f>'Expenditures 15-22'!E53</f>
        <v>23586</v>
      </c>
      <c r="C850" s="13" t="s">
        <v>653</v>
      </c>
      <c r="D850" s="13" t="str">
        <f t="shared" si="12"/>
        <v>Error?</v>
      </c>
    </row>
    <row r="851" spans="1:4" x14ac:dyDescent="0.2">
      <c r="A851" s="54">
        <v>790</v>
      </c>
      <c r="B851" s="1221">
        <f>'Expenditures 15-22'!E55</f>
        <v>4329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4329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38</v>
      </c>
      <c r="D855" s="13" t="str">
        <f t="shared" si="12"/>
        <v>Error?</v>
      </c>
    </row>
    <row r="856" spans="1:4" x14ac:dyDescent="0.2">
      <c r="A856" s="54">
        <v>795</v>
      </c>
      <c r="B856" s="1221">
        <f>'Expenditures 15-22'!E61</f>
        <v>5877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2385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77861</v>
      </c>
      <c r="D867" s="13" t="str">
        <f t="shared" si="12"/>
        <v>Error?</v>
      </c>
    </row>
    <row r="868" spans="1:4" x14ac:dyDescent="0.2">
      <c r="A868" s="82">
        <v>807</v>
      </c>
      <c r="D868" s="13" t="str">
        <f t="shared" si="12"/>
        <v>OK</v>
      </c>
    </row>
    <row r="869" spans="1:4" x14ac:dyDescent="0.2">
      <c r="A869" s="54">
        <v>808</v>
      </c>
      <c r="B869" s="1221">
        <f>'Expenditures 15-22'!E72</f>
        <v>77861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151436</v>
      </c>
      <c r="C871" s="13" t="s">
        <v>653</v>
      </c>
      <c r="D871" s="13" t="str">
        <f t="shared" si="12"/>
        <v>Error?</v>
      </c>
    </row>
    <row r="872" spans="1:4" x14ac:dyDescent="0.2">
      <c r="A872" s="54">
        <v>811</v>
      </c>
      <c r="B872" s="1221">
        <f>'Expenditures 15-22'!E75</f>
        <v>82</v>
      </c>
      <c r="D872" s="13" t="str">
        <f t="shared" si="12"/>
        <v>Error?</v>
      </c>
    </row>
    <row r="873" spans="1:4" x14ac:dyDescent="0.2">
      <c r="A873" s="54">
        <v>812</v>
      </c>
      <c r="B873" s="1221">
        <f>'Expenditures 15-22'!E114</f>
        <v>214993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43551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4466</v>
      </c>
      <c r="D891" s="13" t="str">
        <f t="shared" si="12"/>
        <v>Error?</v>
      </c>
    </row>
    <row r="892" spans="1:4" x14ac:dyDescent="0.2">
      <c r="A892" s="54">
        <v>831</v>
      </c>
      <c r="B892" s="1221">
        <f>'Expenditures 15-22'!F14</f>
        <v>4391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54973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362</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698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1060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1525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1525</v>
      </c>
      <c r="C905" s="13" t="s">
        <v>653</v>
      </c>
      <c r="D905" s="13" t="str">
        <f t="shared" si="13"/>
        <v>Error?</v>
      </c>
    </row>
    <row r="906" spans="1:4" x14ac:dyDescent="0.2">
      <c r="A906" s="54">
        <v>845</v>
      </c>
      <c r="B906" s="1221">
        <f>'Expenditures 15-22'!F49</f>
        <v>1089</v>
      </c>
      <c r="D906" s="13" t="str">
        <f t="shared" si="13"/>
        <v>Error?</v>
      </c>
    </row>
    <row r="907" spans="1:4" x14ac:dyDescent="0.2">
      <c r="A907" s="54">
        <v>846</v>
      </c>
      <c r="B907" s="1221">
        <f>'Expenditures 15-22'!F50</f>
        <v>144</v>
      </c>
      <c r="D907" s="13" t="str">
        <f t="shared" si="13"/>
        <v>Error?</v>
      </c>
    </row>
    <row r="908" spans="1:4" x14ac:dyDescent="0.2">
      <c r="A908" s="54">
        <v>847</v>
      </c>
      <c r="B908" s="1221">
        <f>'Expenditures 15-22'!F53</f>
        <v>1233</v>
      </c>
      <c r="C908" s="13" t="s">
        <v>653</v>
      </c>
      <c r="D908" s="13" t="str">
        <f t="shared" si="13"/>
        <v>Error?</v>
      </c>
    </row>
    <row r="909" spans="1:4" x14ac:dyDescent="0.2">
      <c r="A909" s="54">
        <v>848</v>
      </c>
      <c r="B909" s="1221">
        <f>'Expenditures 15-22'!F55</f>
        <v>1950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1950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1729</v>
      </c>
      <c r="D913" s="13" t="str">
        <f t="shared" si="13"/>
        <v>Error?</v>
      </c>
    </row>
    <row r="914" spans="1:4" x14ac:dyDescent="0.2">
      <c r="A914" s="54">
        <v>853</v>
      </c>
      <c r="B914" s="1221">
        <f>'Expenditures 15-22'!F61</f>
        <v>87923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92045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181697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8172</v>
      </c>
      <c r="D925" s="13" t="str">
        <f t="shared" si="13"/>
        <v>Error?</v>
      </c>
    </row>
    <row r="926" spans="1:4" x14ac:dyDescent="0.2">
      <c r="A926" s="82">
        <v>865</v>
      </c>
      <c r="D926" s="13" t="str">
        <f t="shared" si="13"/>
        <v>OK</v>
      </c>
    </row>
    <row r="927" spans="1:4" x14ac:dyDescent="0.2">
      <c r="A927" s="54">
        <v>866</v>
      </c>
      <c r="B927" s="1221">
        <f>'Expenditures 15-22'!F72</f>
        <v>8172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195637</v>
      </c>
      <c r="C929" s="13" t="s">
        <v>653</v>
      </c>
      <c r="D929" s="13" t="str">
        <f t="shared" si="13"/>
        <v>Error?</v>
      </c>
    </row>
    <row r="930" spans="1:4" x14ac:dyDescent="0.2">
      <c r="A930" s="54">
        <v>869</v>
      </c>
      <c r="B930" s="1221">
        <f>'Expenditures 15-22'!F75</f>
        <v>604</v>
      </c>
      <c r="D930" s="13" t="str">
        <f t="shared" si="13"/>
        <v>Error?</v>
      </c>
    </row>
    <row r="931" spans="1:4" x14ac:dyDescent="0.2">
      <c r="A931" s="54">
        <v>870</v>
      </c>
      <c r="B931" s="1221">
        <f>'Expenditures 15-22'!F114</f>
        <v>251214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15356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17880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9480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9480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1017</v>
      </c>
      <c r="D983" s="13" t="str">
        <f t="shared" si="14"/>
        <v>Error?</v>
      </c>
    </row>
    <row r="984" spans="1:4" x14ac:dyDescent="0.2">
      <c r="A984" s="82">
        <v>923</v>
      </c>
      <c r="D984" s="13" t="str">
        <f t="shared" si="14"/>
        <v>OK</v>
      </c>
    </row>
    <row r="985" spans="1:4" x14ac:dyDescent="0.2">
      <c r="A985" s="54">
        <v>924</v>
      </c>
      <c r="B985" s="1221">
        <f>'Expenditures 15-22'!G72</f>
        <v>1017</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10497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28377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233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2353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2686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20</v>
      </c>
      <c r="D1012" s="13" t="str">
        <f t="shared" si="14"/>
        <v>Error?</v>
      </c>
    </row>
    <row r="1013" spans="1:4" x14ac:dyDescent="0.2">
      <c r="A1013" s="54">
        <v>952</v>
      </c>
      <c r="B1013" s="1221">
        <f>'Expenditures 15-22'!H38</f>
        <v>70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3405</v>
      </c>
      <c r="D1022" s="13" t="str">
        <f t="shared" si="14"/>
        <v>Error?</v>
      </c>
    </row>
    <row r="1023" spans="1:4" x14ac:dyDescent="0.2">
      <c r="A1023" s="54">
        <v>962</v>
      </c>
      <c r="B1023" s="1221">
        <f>'Expenditures 15-22'!H50</f>
        <v>1564</v>
      </c>
      <c r="D1023" s="13" t="str">
        <f t="shared" ref="D1023:D1086" si="15">IF(ISBLANK(B1023),"OK",IF(A1023-B1023=0,"OK","Error?"))</f>
        <v>Error?</v>
      </c>
    </row>
    <row r="1024" spans="1:4" x14ac:dyDescent="0.2">
      <c r="A1024" s="54">
        <v>963</v>
      </c>
      <c r="B1024" s="1221">
        <f>'Expenditures 15-22'!H53</f>
        <v>4969</v>
      </c>
      <c r="C1024" s="13" t="s">
        <v>653</v>
      </c>
      <c r="D1024" s="13" t="str">
        <f t="shared" si="15"/>
        <v>Error?</v>
      </c>
    </row>
    <row r="1025" spans="1:4" x14ac:dyDescent="0.2">
      <c r="A1025" s="54">
        <v>964</v>
      </c>
      <c r="B1025" s="1221">
        <f>'Expenditures 15-22'!H55</f>
        <v>894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894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6584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6584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12537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932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16155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1205240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139601</v>
      </c>
      <c r="C1105" s="13" t="s">
        <v>653</v>
      </c>
      <c r="D1105" s="13" t="str">
        <f t="shared" si="16"/>
        <v>Error?</v>
      </c>
    </row>
    <row r="1106" spans="1:4" x14ac:dyDescent="0.2">
      <c r="A1106" s="54">
        <v>1045</v>
      </c>
      <c r="B1106" s="1221">
        <f>'Expenditures 15-22'!K14</f>
        <v>84224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1777962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59835</v>
      </c>
      <c r="C1110" s="13" t="s">
        <v>653</v>
      </c>
      <c r="D1110" s="13" t="str">
        <f t="shared" si="16"/>
        <v>Error?</v>
      </c>
    </row>
    <row r="1111" spans="1:4" x14ac:dyDescent="0.2">
      <c r="A1111" s="54">
        <v>1050</v>
      </c>
      <c r="B1111" s="1221">
        <f>'Expenditures 15-22'!K38</f>
        <v>18615</v>
      </c>
      <c r="C1111" s="13" t="s">
        <v>653</v>
      </c>
      <c r="D1111" s="13" t="str">
        <f t="shared" si="16"/>
        <v>Error?</v>
      </c>
    </row>
    <row r="1112" spans="1:4" x14ac:dyDescent="0.2">
      <c r="A1112" s="54">
        <v>1051</v>
      </c>
      <c r="B1112" s="1221">
        <f>'Expenditures 15-22'!K39</f>
        <v>29198</v>
      </c>
      <c r="C1112" s="13" t="s">
        <v>653</v>
      </c>
      <c r="D1112" s="13" t="str">
        <f t="shared" si="16"/>
        <v>Error?</v>
      </c>
    </row>
    <row r="1113" spans="1:4" x14ac:dyDescent="0.2">
      <c r="A1113" s="54">
        <v>1052</v>
      </c>
      <c r="B1113" s="1221">
        <f>'Expenditures 15-22'!K40</f>
        <v>46655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154303</v>
      </c>
      <c r="C1115" s="13" t="s">
        <v>653</v>
      </c>
      <c r="D1115" s="13" t="str">
        <f t="shared" si="16"/>
        <v>Error?</v>
      </c>
    </row>
    <row r="1116" spans="1:4" x14ac:dyDescent="0.2">
      <c r="A1116" s="54">
        <v>1055</v>
      </c>
      <c r="B1116" s="1221">
        <f>'Expenditures 15-22'!K44</f>
        <v>2811</v>
      </c>
      <c r="C1116" s="13" t="s">
        <v>653</v>
      </c>
      <c r="D1116" s="13" t="str">
        <f t="shared" si="16"/>
        <v>Error?</v>
      </c>
    </row>
    <row r="1117" spans="1:4" x14ac:dyDescent="0.2">
      <c r="A1117" s="54">
        <v>1056</v>
      </c>
      <c r="B1117" s="1221">
        <f>'Expenditures 15-22'!K45</f>
        <v>48551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51362</v>
      </c>
      <c r="C1119" s="13" t="s">
        <v>653</v>
      </c>
      <c r="D1119" s="13" t="str">
        <f t="shared" si="16"/>
        <v>Error?</v>
      </c>
    </row>
    <row r="1120" spans="1:4" x14ac:dyDescent="0.2">
      <c r="A1120" s="54">
        <v>1059</v>
      </c>
      <c r="B1120" s="1221">
        <f>'Expenditures 15-22'!K49</f>
        <v>37748</v>
      </c>
      <c r="C1120" s="13" t="s">
        <v>653</v>
      </c>
      <c r="D1120" s="13" t="str">
        <f t="shared" si="16"/>
        <v>Error?</v>
      </c>
    </row>
    <row r="1121" spans="1:4" x14ac:dyDescent="0.2">
      <c r="A1121" s="54">
        <v>1060</v>
      </c>
      <c r="B1121" s="1221">
        <f>'Expenditures 15-22'!K50</f>
        <v>146102</v>
      </c>
      <c r="C1121" s="13" t="s">
        <v>653</v>
      </c>
      <c r="D1121" s="13" t="str">
        <f t="shared" si="16"/>
        <v>Error?</v>
      </c>
    </row>
    <row r="1122" spans="1:4" x14ac:dyDescent="0.2">
      <c r="A1122" s="54">
        <v>1061</v>
      </c>
      <c r="B1122" s="1221">
        <f>'Expenditures 15-22'!K53</f>
        <v>183850</v>
      </c>
      <c r="C1122" s="13" t="s">
        <v>653</v>
      </c>
      <c r="D1122" s="13" t="str">
        <f t="shared" si="16"/>
        <v>Error?</v>
      </c>
    </row>
    <row r="1123" spans="1:4" x14ac:dyDescent="0.2">
      <c r="A1123" s="54">
        <v>1062</v>
      </c>
      <c r="B1123" s="1221">
        <f>'Expenditures 15-22'!K55</f>
        <v>208746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208746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57368</v>
      </c>
      <c r="C1127" s="13" t="s">
        <v>653</v>
      </c>
      <c r="D1127" s="13" t="str">
        <f t="shared" si="16"/>
        <v>Error?</v>
      </c>
    </row>
    <row r="1128" spans="1:4" x14ac:dyDescent="0.2">
      <c r="A1128" s="54">
        <v>1067</v>
      </c>
      <c r="B1128" s="1221">
        <f>'Expenditures 15-22'!K61</f>
        <v>183356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155464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396188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88279</v>
      </c>
      <c r="C1139" s="13" t="s">
        <v>653</v>
      </c>
      <c r="D1139" s="13" t="str">
        <f t="shared" si="16"/>
        <v>Error?</v>
      </c>
    </row>
    <row r="1140" spans="1:4" x14ac:dyDescent="0.2">
      <c r="A1140" s="82">
        <v>1079</v>
      </c>
      <c r="D1140" s="13" t="str">
        <f t="shared" si="16"/>
        <v>OK</v>
      </c>
    </row>
    <row r="1141" spans="1:4" x14ac:dyDescent="0.2">
      <c r="A1141" s="54">
        <v>1080</v>
      </c>
      <c r="B1141" s="1221">
        <f>'Expenditures 15-22'!K72</f>
        <v>88279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1082728</v>
      </c>
      <c r="C1143" s="13" t="s">
        <v>653</v>
      </c>
      <c r="D1143" s="13" t="str">
        <f t="shared" si="16"/>
        <v>Error?</v>
      </c>
    </row>
    <row r="1144" spans="1:4" x14ac:dyDescent="0.2">
      <c r="A1144" s="54">
        <v>1083</v>
      </c>
      <c r="B1144" s="1221">
        <f>'Expenditures 15-22'!K75</f>
        <v>686</v>
      </c>
      <c r="C1144" s="13" t="s">
        <v>653</v>
      </c>
      <c r="D1144" s="13" t="str">
        <f t="shared" si="16"/>
        <v>Error?</v>
      </c>
    </row>
    <row r="1145" spans="1:4" x14ac:dyDescent="0.2">
      <c r="A1145" s="54">
        <v>1084</v>
      </c>
      <c r="B1145" s="1221">
        <f>'Expenditures 15-22'!K102</f>
        <v>26396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2887772</v>
      </c>
      <c r="C1152" s="13" t="s">
        <v>653</v>
      </c>
      <c r="D1152" s="13" t="str">
        <f t="shared" si="17"/>
        <v>Error?</v>
      </c>
    </row>
    <row r="1153" spans="1:4" x14ac:dyDescent="0.2">
      <c r="A1153" s="54">
        <v>1092</v>
      </c>
      <c r="B1153" s="1221">
        <f>'Expenditures 15-22'!K115</f>
        <v>33907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29180</v>
      </c>
      <c r="D1237" s="13" t="str">
        <f t="shared" si="18"/>
        <v>Error?</v>
      </c>
    </row>
    <row r="1238" spans="1:4" x14ac:dyDescent="0.2">
      <c r="A1238" s="82">
        <v>1177</v>
      </c>
      <c r="D1238" s="13" t="str">
        <f t="shared" si="18"/>
        <v>OK</v>
      </c>
    </row>
    <row r="1239" spans="1:4" x14ac:dyDescent="0.2">
      <c r="A1239" s="54">
        <v>1178</v>
      </c>
      <c r="B1239" s="1221">
        <f>'Expenditures 15-22'!E127</f>
        <v>29180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29180</v>
      </c>
      <c r="C1241" s="13" t="s">
        <v>653</v>
      </c>
      <c r="D1241" s="13" t="str">
        <f t="shared" si="18"/>
        <v>Error?</v>
      </c>
    </row>
    <row r="1242" spans="1:4" x14ac:dyDescent="0.2">
      <c r="A1242" s="54">
        <v>1181</v>
      </c>
      <c r="B1242" s="1221">
        <f>'Expenditures 15-22'!E150</f>
        <v>29180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60237</v>
      </c>
      <c r="D1245" s="13" t="str">
        <f t="shared" si="18"/>
        <v>Error?</v>
      </c>
    </row>
    <row r="1246" spans="1:4" x14ac:dyDescent="0.2">
      <c r="A1246" s="82">
        <v>1185</v>
      </c>
      <c r="D1246" s="13" t="str">
        <f t="shared" si="18"/>
        <v>OK</v>
      </c>
    </row>
    <row r="1247" spans="1:4" x14ac:dyDescent="0.2">
      <c r="A1247" s="54">
        <v>1186</v>
      </c>
      <c r="B1247" s="1221">
        <f>'Expenditures 15-22'!F127</f>
        <v>60237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60237</v>
      </c>
      <c r="C1249" s="13" t="s">
        <v>653</v>
      </c>
      <c r="D1249" s="13" t="str">
        <f t="shared" si="18"/>
        <v>Error?</v>
      </c>
    </row>
    <row r="1250" spans="1:4" x14ac:dyDescent="0.2">
      <c r="A1250" s="54">
        <v>1189</v>
      </c>
      <c r="B1250" s="1221">
        <f>'Expenditures 15-22'!F150</f>
        <v>60237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1665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1665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1665</v>
      </c>
      <c r="C1258" s="13" t="s">
        <v>653</v>
      </c>
      <c r="D1258" s="13" t="str">
        <f t="shared" si="18"/>
        <v>Error?</v>
      </c>
    </row>
    <row r="1259" spans="1:4" x14ac:dyDescent="0.2">
      <c r="A1259" s="54">
        <v>1198</v>
      </c>
      <c r="B1259" s="1221">
        <f>'Expenditures 15-22'!G150</f>
        <v>1665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91082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91082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91082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91082</v>
      </c>
      <c r="C1288" s="13" t="s">
        <v>653</v>
      </c>
      <c r="D1288" s="13" t="str">
        <f t="shared" si="19"/>
        <v>Error?</v>
      </c>
    </row>
    <row r="1289" spans="1:4" x14ac:dyDescent="0.2">
      <c r="A1289" s="54">
        <v>1228</v>
      </c>
      <c r="B1289" s="1221">
        <f>'Expenditures 15-22'!K151</f>
        <v>70392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76464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160000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237464</v>
      </c>
      <c r="C1317" s="13" t="s">
        <v>653</v>
      </c>
      <c r="D1317" s="13" t="str">
        <f t="shared" si="19"/>
        <v>Error?</v>
      </c>
    </row>
    <row r="1318" spans="1:4" x14ac:dyDescent="0.2">
      <c r="A1318" s="54">
        <v>1257</v>
      </c>
      <c r="B1318" s="1221">
        <f>'Expenditures 15-22'!H168</f>
        <v>237464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76464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160000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237464</v>
      </c>
      <c r="C1331" s="13" t="s">
        <v>653</v>
      </c>
      <c r="D1331" s="13" t="str">
        <f t="shared" si="19"/>
        <v>Error?</v>
      </c>
    </row>
    <row r="1332" spans="1:4" x14ac:dyDescent="0.2">
      <c r="A1332" s="54">
        <v>1271</v>
      </c>
      <c r="B1332" s="1221">
        <f>'Expenditures 15-22'!K168</f>
        <v>237464</v>
      </c>
      <c r="C1332" s="13" t="s">
        <v>653</v>
      </c>
      <c r="D1332" s="13" t="str">
        <f t="shared" si="19"/>
        <v>Error?</v>
      </c>
    </row>
    <row r="1333" spans="1:4" x14ac:dyDescent="0.2">
      <c r="A1333" s="54">
        <v>1272</v>
      </c>
      <c r="B1333" s="1221">
        <f>'Expenditures 15-22'!K169</f>
        <v>-63557</v>
      </c>
      <c r="C1333" s="13" t="s">
        <v>653</v>
      </c>
      <c r="D1333" s="13" t="str">
        <f t="shared" si="19"/>
        <v>Error?</v>
      </c>
    </row>
    <row r="1334" spans="1:4" x14ac:dyDescent="0.2">
      <c r="A1334" s="82">
        <v>1273</v>
      </c>
      <c r="D1334" s="13" t="str">
        <f t="shared" si="19"/>
        <v>OK</v>
      </c>
    </row>
    <row r="1335" spans="1:4" x14ac:dyDescent="0.2">
      <c r="A1335" s="54">
        <v>1274</v>
      </c>
      <c r="B1335" s="1221">
        <f>'Expenditures 15-22'!C176</f>
        <v>8696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8696</v>
      </c>
      <c r="C1339" s="13" t="s">
        <v>653</v>
      </c>
      <c r="D1339" s="13" t="str">
        <f t="shared" si="19"/>
        <v>Error?</v>
      </c>
    </row>
    <row r="1340" spans="1:4" x14ac:dyDescent="0.2">
      <c r="A1340" s="54">
        <v>1279</v>
      </c>
      <c r="B1340" s="1221">
        <f>'Expenditures 15-22'!C204</f>
        <v>8696</v>
      </c>
      <c r="C1340" s="13" t="s">
        <v>653</v>
      </c>
      <c r="D1340" s="13" t="str">
        <f t="shared" si="19"/>
        <v>Error?</v>
      </c>
    </row>
    <row r="1341" spans="1:4" x14ac:dyDescent="0.2">
      <c r="A1341" s="54">
        <v>1280</v>
      </c>
      <c r="B1341" s="1221">
        <f>'Expenditures 15-22'!D176</f>
        <v>1547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1547</v>
      </c>
      <c r="C1345" s="13" t="s">
        <v>653</v>
      </c>
      <c r="D1345" s="13" t="str">
        <f t="shared" si="20"/>
        <v>Error?</v>
      </c>
    </row>
    <row r="1346" spans="1:4" x14ac:dyDescent="0.2">
      <c r="A1346" s="54">
        <v>1285</v>
      </c>
      <c r="B1346" s="1221">
        <f>'Expenditures 15-22'!D204</f>
        <v>1547</v>
      </c>
      <c r="C1346" s="13" t="s">
        <v>653</v>
      </c>
      <c r="D1346" s="13" t="str">
        <f t="shared" si="20"/>
        <v>Error?</v>
      </c>
    </row>
    <row r="1347" spans="1:4" x14ac:dyDescent="0.2">
      <c r="A1347" s="54">
        <v>1286</v>
      </c>
      <c r="B1347" s="1221">
        <f>'Expenditures 15-22'!E176</f>
        <v>233780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233780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233780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244023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244023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244023</v>
      </c>
      <c r="C1388" s="13" t="s">
        <v>653</v>
      </c>
      <c r="D1388" s="13" t="str">
        <f t="shared" si="20"/>
        <v>Error?</v>
      </c>
    </row>
    <row r="1389" spans="1:4" x14ac:dyDescent="0.2">
      <c r="A1389" s="54">
        <v>1328</v>
      </c>
      <c r="B1389" s="1221">
        <f>'Expenditures 15-22'!K205</f>
        <v>-41256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1693</v>
      </c>
      <c r="D1407" s="13" t="str">
        <f t="shared" ref="D1407:D1470" si="21">IF(ISBLANK(B1407),"OK",IF(A1407-B1407=0,"OK","Error?"))</f>
        <v>Error?</v>
      </c>
    </row>
    <row r="1408" spans="1:4" x14ac:dyDescent="0.2">
      <c r="A1408" s="54">
        <v>1347</v>
      </c>
      <c r="B1408" s="1221">
        <f>'Expenditures 15-22'!D217</f>
        <v>2323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51669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714</v>
      </c>
      <c r="D1412" s="13" t="str">
        <f t="shared" si="21"/>
        <v>Error?</v>
      </c>
    </row>
    <row r="1413" spans="1:4" x14ac:dyDescent="0.2">
      <c r="A1413" s="54">
        <v>1352</v>
      </c>
      <c r="B1413" s="1221">
        <f>'Expenditures 15-22'!D228</f>
        <v>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476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1193</v>
      </c>
      <c r="C1417" s="13" t="s">
        <v>653</v>
      </c>
      <c r="D1417" s="13" t="str">
        <f t="shared" si="21"/>
        <v>Error?</v>
      </c>
    </row>
    <row r="1418" spans="1:4" x14ac:dyDescent="0.2">
      <c r="A1418" s="54">
        <v>1357</v>
      </c>
      <c r="B1418" s="1221">
        <f>'Expenditures 15-22'!D234</f>
        <v>8</v>
      </c>
      <c r="D1418" s="13" t="str">
        <f t="shared" si="21"/>
        <v>Error?</v>
      </c>
    </row>
    <row r="1419" spans="1:4" x14ac:dyDescent="0.2">
      <c r="A1419" s="54">
        <v>1358</v>
      </c>
      <c r="B1419" s="1221">
        <f>'Expenditures 15-22'!D235</f>
        <v>600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608</v>
      </c>
      <c r="C1421" s="13" t="s">
        <v>653</v>
      </c>
      <c r="D1421" s="13" t="str">
        <f t="shared" si="21"/>
        <v>Error?</v>
      </c>
    </row>
    <row r="1422" spans="1:4" x14ac:dyDescent="0.2">
      <c r="A1422" s="54">
        <v>1361</v>
      </c>
      <c r="B1422" s="1221">
        <f>'Expenditures 15-22'!D239</f>
        <v>2003</v>
      </c>
      <c r="D1422" s="13" t="str">
        <f t="shared" si="21"/>
        <v>Error?</v>
      </c>
    </row>
    <row r="1423" spans="1:4" x14ac:dyDescent="0.2">
      <c r="A1423" s="54">
        <v>1362</v>
      </c>
      <c r="B1423" s="1221">
        <f>'Expenditures 15-22'!D240</f>
        <v>6890</v>
      </c>
      <c r="D1423" s="13" t="str">
        <f t="shared" si="21"/>
        <v>Error?</v>
      </c>
    </row>
    <row r="1424" spans="1:4" x14ac:dyDescent="0.2">
      <c r="A1424" s="54">
        <v>1363</v>
      </c>
      <c r="B1424" s="1221">
        <f>'Expenditures 15-22'!D251</f>
        <v>18850</v>
      </c>
      <c r="C1424" s="13" t="s">
        <v>653</v>
      </c>
      <c r="D1424" s="13" t="str">
        <f t="shared" si="21"/>
        <v>Error?</v>
      </c>
    </row>
    <row r="1425" spans="1:4" x14ac:dyDescent="0.2">
      <c r="A1425" s="54">
        <v>1364</v>
      </c>
      <c r="B1425" s="1221">
        <f>'Expenditures 15-22'!D253</f>
        <v>12116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12116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9704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15401</v>
      </c>
      <c r="D1431" s="13" t="str">
        <f t="shared" si="21"/>
        <v>Error?</v>
      </c>
    </row>
    <row r="1432" spans="1:4" x14ac:dyDescent="0.2">
      <c r="A1432" s="54">
        <v>1371</v>
      </c>
      <c r="B1432" s="1221">
        <f>'Expenditures 15-22'!D261</f>
        <v>488</v>
      </c>
      <c r="D1432" s="13" t="str">
        <f t="shared" si="21"/>
        <v>Error?</v>
      </c>
    </row>
    <row r="1433" spans="1:4" x14ac:dyDescent="0.2">
      <c r="A1433" s="54">
        <v>1372</v>
      </c>
      <c r="B1433" s="1221">
        <f>'Expenditures 15-22'!D262</f>
        <v>6954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32547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16</v>
      </c>
      <c r="D1442" s="13" t="str">
        <f t="shared" si="21"/>
        <v>Error?</v>
      </c>
    </row>
    <row r="1443" spans="1:4" x14ac:dyDescent="0.2">
      <c r="A1443" s="82">
        <v>1382</v>
      </c>
      <c r="D1443" s="13" t="str">
        <f t="shared" si="21"/>
        <v>OK</v>
      </c>
    </row>
    <row r="1444" spans="1:4" x14ac:dyDescent="0.2">
      <c r="A1444" s="54">
        <v>1383</v>
      </c>
      <c r="B1444" s="1221">
        <f>'Expenditures 15-22'!D271</f>
        <v>16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65330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116999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1693</v>
      </c>
      <c r="C1471" s="13" t="s">
        <v>653</v>
      </c>
      <c r="D1471" s="13" t="str">
        <f t="shared" ref="D1471:D1534" si="22">IF(ISBLANK(B1471),"OK",IF(A1471-B1471=0,"OK","Error?"))</f>
        <v>Error?</v>
      </c>
    </row>
    <row r="1472" spans="1:4" x14ac:dyDescent="0.2">
      <c r="A1472" s="54">
        <v>1411</v>
      </c>
      <c r="B1472" s="1221">
        <f>'Expenditures 15-22'!K217</f>
        <v>2323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51669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714</v>
      </c>
      <c r="C1476" s="13" t="s">
        <v>653</v>
      </c>
      <c r="D1476" s="13" t="str">
        <f t="shared" si="22"/>
        <v>Error?</v>
      </c>
    </row>
    <row r="1477" spans="1:4" x14ac:dyDescent="0.2">
      <c r="A1477" s="54">
        <v>1416</v>
      </c>
      <c r="B1477" s="1221">
        <f>'Expenditures 15-22'!K228</f>
        <v>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476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1193</v>
      </c>
      <c r="C1481" s="13" t="s">
        <v>653</v>
      </c>
      <c r="D1481" s="13" t="str">
        <f t="shared" si="22"/>
        <v>Error?</v>
      </c>
    </row>
    <row r="1482" spans="1:4" x14ac:dyDescent="0.2">
      <c r="A1482" s="54">
        <v>1421</v>
      </c>
      <c r="B1482" s="1221">
        <f>'Expenditures 15-22'!K234</f>
        <v>8</v>
      </c>
      <c r="C1482" s="13" t="s">
        <v>653</v>
      </c>
      <c r="D1482" s="13" t="str">
        <f t="shared" si="22"/>
        <v>Error?</v>
      </c>
    </row>
    <row r="1483" spans="1:4" x14ac:dyDescent="0.2">
      <c r="A1483" s="54">
        <v>1422</v>
      </c>
      <c r="B1483" s="1221">
        <f>'Expenditures 15-22'!K235</f>
        <v>600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608</v>
      </c>
      <c r="C1485" s="13" t="s">
        <v>653</v>
      </c>
      <c r="D1485" s="13" t="str">
        <f t="shared" si="22"/>
        <v>Error?</v>
      </c>
    </row>
    <row r="1486" spans="1:4" x14ac:dyDescent="0.2">
      <c r="A1486" s="54">
        <v>1425</v>
      </c>
      <c r="B1486" s="1221">
        <f>'Expenditures 15-22'!K239</f>
        <v>2003</v>
      </c>
      <c r="C1486" s="13" t="s">
        <v>653</v>
      </c>
      <c r="D1486" s="13" t="str">
        <f t="shared" si="22"/>
        <v>Error?</v>
      </c>
    </row>
    <row r="1487" spans="1:4" x14ac:dyDescent="0.2">
      <c r="A1487" s="54">
        <v>1426</v>
      </c>
      <c r="B1487" s="1221">
        <f>'Expenditures 15-22'!K240</f>
        <v>6890</v>
      </c>
      <c r="C1487" s="13" t="s">
        <v>653</v>
      </c>
      <c r="D1487" s="13" t="str">
        <f t="shared" si="22"/>
        <v>Error?</v>
      </c>
    </row>
    <row r="1488" spans="1:4" x14ac:dyDescent="0.2">
      <c r="A1488" s="54">
        <v>1427</v>
      </c>
      <c r="B1488" s="1221">
        <f>'Expenditures 15-22'!K251</f>
        <v>18850</v>
      </c>
      <c r="C1488" s="13" t="s">
        <v>653</v>
      </c>
      <c r="D1488" s="13" t="str">
        <f t="shared" si="22"/>
        <v>Error?</v>
      </c>
    </row>
    <row r="1489" spans="1:4" x14ac:dyDescent="0.2">
      <c r="A1489" s="54">
        <v>1428</v>
      </c>
      <c r="B1489" s="1221">
        <f>'Expenditures 15-22'!K253</f>
        <v>12116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12116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9704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15401</v>
      </c>
      <c r="C1495" s="13" t="s">
        <v>653</v>
      </c>
      <c r="D1495" s="13" t="str">
        <f t="shared" si="22"/>
        <v>Error?</v>
      </c>
    </row>
    <row r="1496" spans="1:4" x14ac:dyDescent="0.2">
      <c r="A1496" s="54">
        <v>1435</v>
      </c>
      <c r="B1496" s="1221">
        <f>'Expenditures 15-22'!K261</f>
        <v>488</v>
      </c>
      <c r="C1496" s="13" t="s">
        <v>653</v>
      </c>
      <c r="D1496" s="13" t="str">
        <f t="shared" si="22"/>
        <v>Error?</v>
      </c>
    </row>
    <row r="1497" spans="1:4" x14ac:dyDescent="0.2">
      <c r="A1497" s="54">
        <v>1436</v>
      </c>
      <c r="B1497" s="1221">
        <f>'Expenditures 15-22'!K262</f>
        <v>6954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32547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16</v>
      </c>
      <c r="C1506" s="13" t="s">
        <v>653</v>
      </c>
      <c r="D1506" s="13" t="str">
        <f t="shared" si="22"/>
        <v>Error?</v>
      </c>
    </row>
    <row r="1507" spans="1:4" x14ac:dyDescent="0.2">
      <c r="A1507" s="82">
        <v>1446</v>
      </c>
      <c r="D1507" s="13" t="str">
        <f t="shared" si="22"/>
        <v>OK</v>
      </c>
    </row>
    <row r="1508" spans="1:4" x14ac:dyDescent="0.2">
      <c r="A1508" s="54">
        <v>1447</v>
      </c>
      <c r="B1508" s="1221">
        <f>'Expenditures 15-22'!K271</f>
        <v>16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65330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116999</v>
      </c>
      <c r="C1517" s="13" t="s">
        <v>653</v>
      </c>
      <c r="D1517" s="13" t="str">
        <f t="shared" si="22"/>
        <v>Error?</v>
      </c>
    </row>
    <row r="1518" spans="1:4" x14ac:dyDescent="0.2">
      <c r="A1518" s="54">
        <v>1457</v>
      </c>
      <c r="B1518" s="1221">
        <f>'Expenditures 15-22'!K289</f>
        <v>21442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11573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11573</v>
      </c>
      <c r="C1535" s="13" t="s">
        <v>653</v>
      </c>
      <c r="D1535" s="13" t="str">
        <f t="shared" ref="D1535:D1598" si="23">IF(ISBLANK(B1535),"OK",IF(A1535-B1535=0,"OK","Error?"))</f>
        <v>Error?</v>
      </c>
    </row>
    <row r="1536" spans="1:4" x14ac:dyDescent="0.2">
      <c r="A1536" s="54">
        <v>1475</v>
      </c>
      <c r="B1536" s="1221">
        <f>'Expenditures 15-22'!E305</f>
        <v>11573</v>
      </c>
      <c r="C1536" s="13" t="s">
        <v>653</v>
      </c>
      <c r="D1536" s="13" t="str">
        <f t="shared" si="23"/>
        <v>Error?</v>
      </c>
    </row>
    <row r="1537" spans="1:4" x14ac:dyDescent="0.2">
      <c r="A1537" s="54">
        <v>1476</v>
      </c>
      <c r="B1537" s="1221">
        <f>'Expenditures 15-22'!F294</f>
        <v>9277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9277</v>
      </c>
      <c r="C1541" s="13" t="s">
        <v>653</v>
      </c>
      <c r="D1541" s="13" t="str">
        <f t="shared" si="23"/>
        <v>Error?</v>
      </c>
    </row>
    <row r="1542" spans="1:4" x14ac:dyDescent="0.2">
      <c r="A1542" s="54">
        <v>1481</v>
      </c>
      <c r="B1542" s="1221">
        <f>'Expenditures 15-22'!F305</f>
        <v>9277</v>
      </c>
      <c r="C1542" s="13" t="s">
        <v>653</v>
      </c>
      <c r="D1542" s="13" t="str">
        <f t="shared" si="23"/>
        <v>Error?</v>
      </c>
    </row>
    <row r="1543" spans="1:4" x14ac:dyDescent="0.2">
      <c r="A1543" s="54">
        <v>1482</v>
      </c>
      <c r="B1543" s="1221">
        <f>'Expenditures 15-22'!G294</f>
        <v>66109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66109</v>
      </c>
      <c r="C1547" s="13" t="s">
        <v>653</v>
      </c>
      <c r="D1547" s="13" t="str">
        <f t="shared" si="23"/>
        <v>Error?</v>
      </c>
    </row>
    <row r="1548" spans="1:4" x14ac:dyDescent="0.2">
      <c r="A1548" s="54">
        <v>1487</v>
      </c>
      <c r="B1548" s="1221">
        <f>'Expenditures 15-22'!G305</f>
        <v>66109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16830</v>
      </c>
      <c r="C1554" s="13" t="s">
        <v>653</v>
      </c>
      <c r="D1554" s="13" t="str">
        <f t="shared" si="23"/>
        <v>Error?</v>
      </c>
    </row>
    <row r="1555" spans="1:4" x14ac:dyDescent="0.2">
      <c r="A1555" s="54">
        <v>1494</v>
      </c>
      <c r="B1555" s="1221">
        <f>'Expenditures 15-22'!K294</f>
        <v>86959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86959</v>
      </c>
      <c r="C1559" s="13" t="s">
        <v>653</v>
      </c>
      <c r="D1559" s="13" t="str">
        <f t="shared" si="23"/>
        <v>Error?</v>
      </c>
    </row>
    <row r="1560" spans="1:4" x14ac:dyDescent="0.2">
      <c r="A1560" s="54">
        <v>1499</v>
      </c>
      <c r="B1560" s="1221">
        <f>'Expenditures 15-22'!K305</f>
        <v>103789</v>
      </c>
      <c r="C1560" s="13" t="s">
        <v>653</v>
      </c>
      <c r="D1560" s="13" t="str">
        <f t="shared" si="23"/>
        <v>Error?</v>
      </c>
    </row>
    <row r="1561" spans="1:4" x14ac:dyDescent="0.2">
      <c r="A1561" s="54">
        <v>1500</v>
      </c>
      <c r="B1561" s="1221">
        <f>'Expenditures 15-22'!K306</f>
        <v>238625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550517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585090</v>
      </c>
      <c r="C1630" s="13" t="s">
        <v>653</v>
      </c>
      <c r="D1630" s="13" t="str">
        <f t="shared" si="24"/>
        <v>Error?</v>
      </c>
    </row>
    <row r="1631" spans="1:4" x14ac:dyDescent="0.2">
      <c r="A1631" s="54">
        <v>1570</v>
      </c>
      <c r="B1631" s="1221">
        <f>'Acct Summary 7-8'!D79</f>
        <v>635867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706259</v>
      </c>
      <c r="C1644" s="13" t="s">
        <v>653</v>
      </c>
      <c r="D1644" s="13" t="str">
        <f t="shared" si="24"/>
        <v>Error?</v>
      </c>
    </row>
    <row r="1645" spans="1:4" x14ac:dyDescent="0.2">
      <c r="A1645" s="54">
        <v>1584</v>
      </c>
      <c r="B1645" s="1221">
        <f>'Acct Summary 7-8'!E79</f>
        <v>91012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107455</v>
      </c>
      <c r="C1658" s="13" t="s">
        <v>653</v>
      </c>
      <c r="D1658" s="13" t="str">
        <f t="shared" si="24"/>
        <v>Error?</v>
      </c>
    </row>
    <row r="1659" spans="1:4" x14ac:dyDescent="0.2">
      <c r="A1659" s="54">
        <v>1598</v>
      </c>
      <c r="B1659" s="1221">
        <f>'Acct Summary 7-8'!F79</f>
        <v>55432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14176</v>
      </c>
      <c r="C1672" s="13" t="s">
        <v>653</v>
      </c>
      <c r="D1672" s="13" t="str">
        <f t="shared" si="25"/>
        <v>Error?</v>
      </c>
    </row>
    <row r="1673" spans="1:4" x14ac:dyDescent="0.2">
      <c r="A1673" s="54">
        <v>1612</v>
      </c>
      <c r="B1673" s="1221">
        <f>'Acct Summary 7-8'!G79</f>
        <v>54047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75489</v>
      </c>
      <c r="C1686" s="13" t="s">
        <v>653</v>
      </c>
      <c r="D1686" s="13" t="str">
        <f t="shared" si="25"/>
        <v>Error?</v>
      </c>
    </row>
    <row r="1687" spans="1:4" x14ac:dyDescent="0.2">
      <c r="A1687" s="54">
        <v>1626</v>
      </c>
      <c r="B1687" s="1221">
        <f>'Acct Summary 7-8'!H79</f>
        <v>1544405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1703030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523842</v>
      </c>
      <c r="C1744" s="13" t="s">
        <v>653</v>
      </c>
      <c r="D1744" s="13" t="str">
        <f t="shared" si="26"/>
        <v>Error?</v>
      </c>
    </row>
    <row r="1745" spans="1:5" x14ac:dyDescent="0.2">
      <c r="A1745" s="54">
        <v>1684</v>
      </c>
      <c r="B1745" s="1221">
        <f>'Tax Sched 24'!B5</f>
        <v>142355</v>
      </c>
      <c r="C1745" s="13" t="s">
        <v>653</v>
      </c>
      <c r="D1745" s="13" t="str">
        <f t="shared" si="26"/>
        <v>Error?</v>
      </c>
    </row>
    <row r="1746" spans="1:5" x14ac:dyDescent="0.2">
      <c r="A1746" s="54">
        <v>1685</v>
      </c>
      <c r="B1746" s="1221">
        <f>'Tax Sched 24'!B6</f>
        <v>171665</v>
      </c>
      <c r="C1746" s="13" t="s">
        <v>653</v>
      </c>
      <c r="D1746" s="13" t="str">
        <f t="shared" si="26"/>
        <v>Error?</v>
      </c>
    </row>
    <row r="1747" spans="1:5" x14ac:dyDescent="0.2">
      <c r="A1747" s="54">
        <v>1686</v>
      </c>
      <c r="B1747" s="1221">
        <f>'Tax Sched 24'!B7</f>
        <v>56960</v>
      </c>
      <c r="C1747" s="13" t="s">
        <v>653</v>
      </c>
      <c r="D1747" s="13" t="str">
        <f t="shared" si="26"/>
        <v>Error?</v>
      </c>
    </row>
    <row r="1748" spans="1:5" x14ac:dyDescent="0.2">
      <c r="A1748" s="54">
        <v>1687</v>
      </c>
      <c r="B1748" s="1221">
        <f>'Tax Sched 24'!B8</f>
        <v>57541</v>
      </c>
      <c r="C1748" s="13" t="s">
        <v>653</v>
      </c>
      <c r="D1748" s="13" t="str">
        <f t="shared" si="26"/>
        <v>Error?</v>
      </c>
    </row>
    <row r="1749" spans="1:5" x14ac:dyDescent="0.2">
      <c r="A1749" s="54">
        <v>1688</v>
      </c>
      <c r="B1749" s="1221">
        <f>'Tax Sched 24'!B10</f>
        <v>14262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254383</v>
      </c>
      <c r="C1752" s="13" t="s">
        <v>653</v>
      </c>
      <c r="D1752" s="13" t="str">
        <f t="shared" si="26"/>
        <v>Error?</v>
      </c>
    </row>
    <row r="1753" spans="1:5" x14ac:dyDescent="0.2">
      <c r="A1753" s="54">
        <v>1692</v>
      </c>
      <c r="B1753" s="1221">
        <f>'Tax Sched 24'!B12</f>
        <v>14262</v>
      </c>
      <c r="C1753" s="13" t="s">
        <v>653</v>
      </c>
      <c r="D1753" s="13" t="str">
        <f t="shared" si="26"/>
        <v>Error?</v>
      </c>
    </row>
    <row r="1754" spans="1:5" x14ac:dyDescent="0.2">
      <c r="A1754" s="54">
        <v>1693</v>
      </c>
      <c r="B1754" s="1221">
        <f>'Tax Sched 24'!B14</f>
        <v>11410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1327158</v>
      </c>
      <c r="C1759" s="13" t="s">
        <v>653</v>
      </c>
      <c r="D1759" s="13" t="str">
        <f t="shared" si="26"/>
        <v>Error?</v>
      </c>
    </row>
    <row r="1760" spans="1:5" x14ac:dyDescent="0.2">
      <c r="A1760" s="54">
        <v>1699</v>
      </c>
      <c r="B1760" s="1221">
        <f>'Tax Sched 24'!D4</f>
        <v>523842</v>
      </c>
      <c r="C1760" s="13" t="s">
        <v>653</v>
      </c>
      <c r="D1760" s="13" t="str">
        <f t="shared" si="26"/>
        <v>Error?</v>
      </c>
    </row>
    <row r="1761" spans="1:5" x14ac:dyDescent="0.2">
      <c r="A1761" s="54">
        <v>1700</v>
      </c>
      <c r="B1761" s="1221">
        <f>'Tax Sched 24'!D5</f>
        <v>142355</v>
      </c>
      <c r="C1761" s="13" t="s">
        <v>653</v>
      </c>
      <c r="D1761" s="13" t="str">
        <f t="shared" si="26"/>
        <v>Error?</v>
      </c>
    </row>
    <row r="1762" spans="1:5" s="79" customFormat="1" x14ac:dyDescent="0.2">
      <c r="A1762" s="54">
        <v>1701</v>
      </c>
      <c r="B1762" s="1221">
        <f>'Tax Sched 24'!D6</f>
        <v>171665</v>
      </c>
      <c r="C1762" s="13" t="s">
        <v>653</v>
      </c>
      <c r="D1762" s="13" t="str">
        <f t="shared" si="26"/>
        <v>Error?</v>
      </c>
      <c r="E1762" s="80"/>
    </row>
    <row r="1763" spans="1:5" x14ac:dyDescent="0.2">
      <c r="A1763" s="54">
        <v>1702</v>
      </c>
      <c r="B1763" s="1221">
        <f>'Tax Sched 24'!D7</f>
        <v>56960</v>
      </c>
      <c r="C1763" s="13" t="s">
        <v>653</v>
      </c>
      <c r="D1763" s="13" t="str">
        <f t="shared" si="26"/>
        <v>Error?</v>
      </c>
    </row>
    <row r="1764" spans="1:5" x14ac:dyDescent="0.2">
      <c r="A1764" s="54">
        <v>1703</v>
      </c>
      <c r="B1764" s="1221">
        <f>'Tax Sched 24'!D8</f>
        <v>57541</v>
      </c>
      <c r="C1764" s="13" t="s">
        <v>653</v>
      </c>
      <c r="D1764" s="13" t="str">
        <f t="shared" si="26"/>
        <v>Error?</v>
      </c>
    </row>
    <row r="1765" spans="1:5" x14ac:dyDescent="0.2">
      <c r="A1765" s="54">
        <v>1704</v>
      </c>
      <c r="B1765" s="1221">
        <f>'Tax Sched 24'!D10</f>
        <v>14262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254383</v>
      </c>
      <c r="C1768" s="13" t="s">
        <v>653</v>
      </c>
      <c r="D1768" s="13" t="str">
        <f t="shared" si="26"/>
        <v>Error?</v>
      </c>
    </row>
    <row r="1769" spans="1:5" x14ac:dyDescent="0.2">
      <c r="A1769" s="54">
        <v>1708</v>
      </c>
      <c r="B1769" s="1221">
        <f>'Tax Sched 24'!D12</f>
        <v>14262</v>
      </c>
      <c r="C1769" s="13" t="s">
        <v>653</v>
      </c>
      <c r="D1769" s="13" t="str">
        <f t="shared" si="26"/>
        <v>Error?</v>
      </c>
    </row>
    <row r="1770" spans="1:5" x14ac:dyDescent="0.2">
      <c r="A1770" s="54">
        <v>1709</v>
      </c>
      <c r="B1770" s="1221">
        <f>'Tax Sched 24'!D14</f>
        <v>11410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1327158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555016</v>
      </c>
      <c r="C1792" s="13" t="s">
        <v>653</v>
      </c>
      <c r="D1792" s="13" t="str">
        <f t="shared" si="27"/>
        <v>Error?</v>
      </c>
    </row>
    <row r="1793" spans="1:4" x14ac:dyDescent="0.2">
      <c r="A1793" s="54">
        <v>1732</v>
      </c>
      <c r="B1793" s="1221">
        <f>'Tax Sched 24'!F5</f>
        <v>150844</v>
      </c>
      <c r="C1793" s="13" t="s">
        <v>653</v>
      </c>
      <c r="D1793" s="13" t="str">
        <f t="shared" si="27"/>
        <v>Error?</v>
      </c>
    </row>
    <row r="1794" spans="1:4" x14ac:dyDescent="0.2">
      <c r="A1794" s="54">
        <v>1733</v>
      </c>
      <c r="B1794" s="1221">
        <f>'Tax Sched 24'!F6</f>
        <v>161854</v>
      </c>
      <c r="C1794" s="13" t="s">
        <v>653</v>
      </c>
      <c r="D1794" s="13" t="str">
        <f t="shared" si="27"/>
        <v>Error?</v>
      </c>
    </row>
    <row r="1795" spans="1:4" x14ac:dyDescent="0.2">
      <c r="A1795" s="54">
        <v>1734</v>
      </c>
      <c r="B1795" s="1221">
        <f>'Tax Sched 24'!F7</f>
        <v>60356</v>
      </c>
      <c r="C1795" s="13" t="s">
        <v>653</v>
      </c>
      <c r="D1795" s="13" t="str">
        <f t="shared" si="27"/>
        <v>Error?</v>
      </c>
    </row>
    <row r="1796" spans="1:4" x14ac:dyDescent="0.2">
      <c r="A1796" s="54">
        <v>1735</v>
      </c>
      <c r="B1796" s="1221">
        <f>'Tax Sched 24'!F8</f>
        <v>52800</v>
      </c>
      <c r="C1796" s="13" t="s">
        <v>653</v>
      </c>
      <c r="D1796" s="13" t="str">
        <f t="shared" si="27"/>
        <v>Error?</v>
      </c>
    </row>
    <row r="1797" spans="1:4" x14ac:dyDescent="0.2">
      <c r="A1797" s="54">
        <v>1736</v>
      </c>
      <c r="B1797" s="1221">
        <f>'Tax Sched 24'!F10</f>
        <v>15112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277261</v>
      </c>
      <c r="C1800" s="13" t="s">
        <v>653</v>
      </c>
      <c r="D1800" s="13" t="str">
        <f t="shared" si="27"/>
        <v>Error?</v>
      </c>
    </row>
    <row r="1801" spans="1:4" x14ac:dyDescent="0.2">
      <c r="A1801" s="54">
        <v>1740</v>
      </c>
      <c r="B1801" s="1221">
        <f>'Tax Sched 24'!F12</f>
        <v>15112</v>
      </c>
      <c r="C1801" s="13" t="s">
        <v>653</v>
      </c>
      <c r="D1801" s="13" t="str">
        <f t="shared" si="27"/>
        <v>Error?</v>
      </c>
    </row>
    <row r="1802" spans="1:4" x14ac:dyDescent="0.2">
      <c r="A1802" s="54">
        <v>1741</v>
      </c>
      <c r="B1802" s="1221">
        <f>'Tax Sched 24'!F14</f>
        <v>12090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555016</v>
      </c>
      <c r="D1808" s="13" t="str">
        <f t="shared" si="27"/>
        <v>Error?</v>
      </c>
    </row>
    <row r="1809" spans="1:4" x14ac:dyDescent="0.2">
      <c r="A1809" s="54">
        <v>1748</v>
      </c>
      <c r="B1809" s="1221">
        <f>'Tax Sched 24'!E5</f>
        <v>150844</v>
      </c>
      <c r="D1809" s="13" t="str">
        <f t="shared" si="27"/>
        <v>Error?</v>
      </c>
    </row>
    <row r="1810" spans="1:4" x14ac:dyDescent="0.2">
      <c r="A1810" s="54">
        <v>1749</v>
      </c>
      <c r="B1810" s="1221">
        <f>'Tax Sched 24'!E6</f>
        <v>161854</v>
      </c>
      <c r="D1810" s="13" t="str">
        <f t="shared" si="27"/>
        <v>Error?</v>
      </c>
    </row>
    <row r="1811" spans="1:4" x14ac:dyDescent="0.2">
      <c r="A1811" s="54">
        <v>1750</v>
      </c>
      <c r="B1811" s="1221">
        <f>'Tax Sched 24'!E7</f>
        <v>60356</v>
      </c>
      <c r="D1811" s="13" t="str">
        <f t="shared" si="27"/>
        <v>Error?</v>
      </c>
    </row>
    <row r="1812" spans="1:4" x14ac:dyDescent="0.2">
      <c r="A1812" s="54">
        <v>1751</v>
      </c>
      <c r="B1812" s="1221">
        <f>'Tax Sched 24'!E8</f>
        <v>52800</v>
      </c>
      <c r="D1812" s="13" t="str">
        <f t="shared" si="27"/>
        <v>Error?</v>
      </c>
    </row>
    <row r="1813" spans="1:4" x14ac:dyDescent="0.2">
      <c r="A1813" s="54">
        <v>1752</v>
      </c>
      <c r="B1813" s="1221">
        <f>'Tax Sched 24'!E10</f>
        <v>15112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277261</v>
      </c>
      <c r="D1816" s="13" t="str">
        <f t="shared" si="27"/>
        <v>Error?</v>
      </c>
    </row>
    <row r="1817" spans="1:4" x14ac:dyDescent="0.2">
      <c r="A1817" s="54">
        <v>1756</v>
      </c>
      <c r="B1817" s="1221">
        <f>'Tax Sched 24'!E12</f>
        <v>15112</v>
      </c>
      <c r="D1817" s="13" t="str">
        <f t="shared" si="27"/>
        <v>Error?</v>
      </c>
    </row>
    <row r="1818" spans="1:4" x14ac:dyDescent="0.2">
      <c r="A1818" s="54">
        <v>1757</v>
      </c>
      <c r="B1818" s="1221">
        <f>'Tax Sched 24'!E14</f>
        <v>12090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1384148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2785000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11410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11410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11410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19250</v>
      </c>
      <c r="D2008" s="13" t="str">
        <f t="shared" si="30"/>
        <v>Error?</v>
      </c>
    </row>
    <row r="2009" spans="1:4" x14ac:dyDescent="0.2">
      <c r="A2009" s="54">
        <v>1948</v>
      </c>
      <c r="B2009" s="1221">
        <f>'Cap Outlay Deprec 27'!C8</f>
        <v>13416183</v>
      </c>
      <c r="D2009" s="13" t="str">
        <f t="shared" si="30"/>
        <v>Error?</v>
      </c>
    </row>
    <row r="2010" spans="1:4" x14ac:dyDescent="0.2">
      <c r="A2010" s="54">
        <v>1949</v>
      </c>
      <c r="B2010" s="1221">
        <f>'Cap Outlay Deprec 27'!C10</f>
        <v>136490</v>
      </c>
      <c r="D2010" s="13" t="str">
        <f t="shared" si="30"/>
        <v>Error?</v>
      </c>
    </row>
    <row r="2011" spans="1:4" x14ac:dyDescent="0.2">
      <c r="A2011" s="54">
        <v>1950</v>
      </c>
      <c r="B2011" s="1221">
        <f>'Cap Outlay Deprec 27'!C12</f>
        <v>886935</v>
      </c>
      <c r="D2011" s="13" t="str">
        <f t="shared" si="30"/>
        <v>Error?</v>
      </c>
    </row>
    <row r="2012" spans="1:4" x14ac:dyDescent="0.2">
      <c r="A2012" s="54">
        <v>1951</v>
      </c>
      <c r="B2012" s="1221">
        <f>'Cap Outlay Deprec 27'!C13</f>
        <v>21425</v>
      </c>
      <c r="D2012" s="13" t="str">
        <f t="shared" si="30"/>
        <v>Error?</v>
      </c>
    </row>
    <row r="2013" spans="1:4" x14ac:dyDescent="0.2">
      <c r="A2013" s="54">
        <v>1952</v>
      </c>
      <c r="B2013" s="1221">
        <f>'Cap Outlay Deprec 27'!C16</f>
        <v>14481282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44042</v>
      </c>
      <c r="D2016" s="13" t="str">
        <f t="shared" si="30"/>
        <v>Error?</v>
      </c>
    </row>
    <row r="2017" spans="1:4" x14ac:dyDescent="0.2">
      <c r="A2017" s="54">
        <v>1956</v>
      </c>
      <c r="B2017" s="1221">
        <f>'Cap Outlay Deprec 27'!D12</f>
        <v>52109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96151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5963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5963</v>
      </c>
      <c r="C2025" s="13" t="s">
        <v>653</v>
      </c>
      <c r="D2025" s="13" t="str">
        <f t="shared" si="30"/>
        <v>Error?</v>
      </c>
    </row>
    <row r="2026" spans="1:4" x14ac:dyDescent="0.2">
      <c r="A2026" s="54">
        <v>1965</v>
      </c>
      <c r="B2026" s="1221">
        <f>'Cap Outlay Deprec 27'!F5</f>
        <v>19250</v>
      </c>
      <c r="C2026" s="13" t="s">
        <v>653</v>
      </c>
      <c r="D2026" s="13" t="str">
        <f t="shared" si="30"/>
        <v>Error?</v>
      </c>
    </row>
    <row r="2027" spans="1:4" x14ac:dyDescent="0.2">
      <c r="A2027" s="54">
        <v>1966</v>
      </c>
      <c r="B2027" s="1221">
        <f>'Cap Outlay Deprec 27'!F8</f>
        <v>13416183</v>
      </c>
      <c r="C2027" s="13" t="s">
        <v>653</v>
      </c>
      <c r="D2027" s="13" t="str">
        <f t="shared" si="30"/>
        <v>Error?</v>
      </c>
    </row>
    <row r="2028" spans="1:4" x14ac:dyDescent="0.2">
      <c r="A2028" s="54">
        <v>1967</v>
      </c>
      <c r="B2028" s="1221">
        <f>'Cap Outlay Deprec 27'!F10</f>
        <v>180532</v>
      </c>
      <c r="C2028" s="13" t="s">
        <v>653</v>
      </c>
      <c r="D2028" s="13" t="str">
        <f t="shared" si="30"/>
        <v>Error?</v>
      </c>
    </row>
    <row r="2029" spans="1:4" x14ac:dyDescent="0.2">
      <c r="A2029" s="54">
        <v>1968</v>
      </c>
      <c r="B2029" s="1221">
        <f>'Cap Outlay Deprec 27'!F12</f>
        <v>933081</v>
      </c>
      <c r="C2029" s="13" t="s">
        <v>653</v>
      </c>
      <c r="D2029" s="13" t="str">
        <f t="shared" si="30"/>
        <v>Error?</v>
      </c>
    </row>
    <row r="2030" spans="1:4" x14ac:dyDescent="0.2">
      <c r="A2030" s="54">
        <v>1969</v>
      </c>
      <c r="B2030" s="1221">
        <f>'Cap Outlay Deprec 27'!F13</f>
        <v>21425</v>
      </c>
      <c r="C2030" s="13" t="s">
        <v>653</v>
      </c>
      <c r="D2030" s="13" t="str">
        <f t="shared" si="30"/>
        <v>Error?</v>
      </c>
    </row>
    <row r="2031" spans="1:4" x14ac:dyDescent="0.2">
      <c r="A2031" s="54">
        <v>1970</v>
      </c>
      <c r="B2031" s="1221">
        <f>'Cap Outlay Deprec 27'!F16</f>
        <v>14571470</v>
      </c>
      <c r="C2031" s="13" t="s">
        <v>653</v>
      </c>
      <c r="D2031" s="13" t="str">
        <f t="shared" si="30"/>
        <v>Error?</v>
      </c>
    </row>
    <row r="2032" spans="1:4" x14ac:dyDescent="0.2">
      <c r="A2032" s="82">
        <v>1971</v>
      </c>
      <c r="D2032" s="13" t="str">
        <f t="shared" si="30"/>
        <v>OK</v>
      </c>
    </row>
    <row r="2033" spans="1:4" x14ac:dyDescent="0.2">
      <c r="A2033" s="54">
        <v>1972</v>
      </c>
      <c r="B2033" s="1221">
        <f>'Cap Outlay Deprec 27'!H8</f>
        <v>2321441</v>
      </c>
      <c r="D2033" s="13" t="str">
        <f t="shared" si="30"/>
        <v>Error?</v>
      </c>
    </row>
    <row r="2034" spans="1:4" x14ac:dyDescent="0.2">
      <c r="A2034" s="54">
        <v>1973</v>
      </c>
      <c r="B2034" s="1221">
        <f>'Cap Outlay Deprec 27'!H10</f>
        <v>27454</v>
      </c>
      <c r="D2034" s="13" t="str">
        <f t="shared" si="30"/>
        <v>Error?</v>
      </c>
    </row>
    <row r="2035" spans="1:4" x14ac:dyDescent="0.2">
      <c r="A2035" s="54">
        <v>1974</v>
      </c>
      <c r="B2035" s="1221">
        <f>'Cap Outlay Deprec 27'!H12</f>
        <v>367894</v>
      </c>
      <c r="D2035" s="13" t="str">
        <f t="shared" si="30"/>
        <v>Error?</v>
      </c>
    </row>
    <row r="2036" spans="1:4" x14ac:dyDescent="0.2">
      <c r="A2036" s="54">
        <v>1975</v>
      </c>
      <c r="B2036" s="1221">
        <f>'Cap Outlay Deprec 27'!H13</f>
        <v>4285</v>
      </c>
      <c r="D2036" s="13" t="str">
        <f t="shared" si="30"/>
        <v>Error?</v>
      </c>
    </row>
    <row r="2037" spans="1:4" x14ac:dyDescent="0.2">
      <c r="A2037" s="54">
        <v>1976</v>
      </c>
      <c r="B2037" s="1221">
        <f>'Cap Outlay Deprec 27'!H16</f>
        <v>2721154</v>
      </c>
      <c r="C2037" s="13" t="s">
        <v>653</v>
      </c>
      <c r="D2037" s="13" t="str">
        <f t="shared" si="30"/>
        <v>Error?</v>
      </c>
    </row>
    <row r="2038" spans="1:4" x14ac:dyDescent="0.2">
      <c r="A2038" s="82">
        <v>1977</v>
      </c>
      <c r="D2038" s="13" t="str">
        <f t="shared" si="30"/>
        <v>OK</v>
      </c>
    </row>
    <row r="2039" spans="1:4" x14ac:dyDescent="0.2">
      <c r="A2039" s="54">
        <v>1978</v>
      </c>
      <c r="B2039" s="1221">
        <f>'Cap Outlay Deprec 27'!I8</f>
        <v>262325</v>
      </c>
      <c r="D2039" s="13" t="str">
        <f t="shared" si="30"/>
        <v>Error?</v>
      </c>
    </row>
    <row r="2040" spans="1:4" x14ac:dyDescent="0.2">
      <c r="A2040" s="54">
        <v>1979</v>
      </c>
      <c r="B2040" s="1221">
        <f>'Cap Outlay Deprec 27'!I10</f>
        <v>8753</v>
      </c>
      <c r="D2040" s="13" t="str">
        <f t="shared" si="30"/>
        <v>Error?</v>
      </c>
    </row>
    <row r="2041" spans="1:4" x14ac:dyDescent="0.2">
      <c r="A2041" s="54">
        <v>1980</v>
      </c>
      <c r="B2041" s="1221">
        <f>'Cap Outlay Deprec 27'!I12</f>
        <v>93308</v>
      </c>
      <c r="D2041" s="13" t="str">
        <f t="shared" si="30"/>
        <v>Error?</v>
      </c>
    </row>
    <row r="2042" spans="1:4" x14ac:dyDescent="0.2">
      <c r="A2042" s="54">
        <v>1981</v>
      </c>
      <c r="B2042" s="1221">
        <f>'Cap Outlay Deprec 27'!I13</f>
        <v>4285</v>
      </c>
      <c r="D2042" s="13" t="str">
        <f t="shared" si="30"/>
        <v>Error?</v>
      </c>
    </row>
    <row r="2043" spans="1:4" x14ac:dyDescent="0.2">
      <c r="A2043" s="54">
        <v>1982</v>
      </c>
      <c r="B2043" s="1221">
        <f>'Cap Outlay Deprec 27'!I16</f>
        <v>368711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5963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5963</v>
      </c>
      <c r="C2049" s="13" t="s">
        <v>653</v>
      </c>
      <c r="D2049" s="13" t="str">
        <f t="shared" si="31"/>
        <v>Error?</v>
      </c>
    </row>
    <row r="2050" spans="1:4" x14ac:dyDescent="0.2">
      <c r="A2050" s="82">
        <v>1989</v>
      </c>
      <c r="D2050" s="13" t="str">
        <f t="shared" si="31"/>
        <v>OK</v>
      </c>
    </row>
    <row r="2051" spans="1:4" x14ac:dyDescent="0.2">
      <c r="A2051" s="54">
        <v>1990</v>
      </c>
      <c r="B2051" s="1221">
        <f>'Cap Outlay Deprec 27'!K8</f>
        <v>2583766</v>
      </c>
      <c r="C2051" s="13" t="s">
        <v>653</v>
      </c>
      <c r="D2051" s="13" t="str">
        <f t="shared" si="31"/>
        <v>Error?</v>
      </c>
    </row>
    <row r="2052" spans="1:4" x14ac:dyDescent="0.2">
      <c r="A2052" s="54">
        <v>1991</v>
      </c>
      <c r="B2052" s="1221">
        <f>'Cap Outlay Deprec 27'!K10</f>
        <v>36207</v>
      </c>
      <c r="C2052" s="13" t="s">
        <v>653</v>
      </c>
      <c r="D2052" s="13" t="str">
        <f t="shared" si="31"/>
        <v>Error?</v>
      </c>
    </row>
    <row r="2053" spans="1:4" x14ac:dyDescent="0.2">
      <c r="A2053" s="54">
        <v>1992</v>
      </c>
      <c r="B2053" s="1221">
        <f>'Cap Outlay Deprec 27'!K12</f>
        <v>455239</v>
      </c>
      <c r="C2053" s="13" t="s">
        <v>653</v>
      </c>
      <c r="D2053" s="13" t="str">
        <f t="shared" si="31"/>
        <v>Error?</v>
      </c>
    </row>
    <row r="2054" spans="1:4" x14ac:dyDescent="0.2">
      <c r="A2054" s="54">
        <v>1993</v>
      </c>
      <c r="B2054" s="1221">
        <f>'Cap Outlay Deprec 27'!K13</f>
        <v>8570</v>
      </c>
      <c r="C2054" s="13" t="s">
        <v>653</v>
      </c>
      <c r="D2054" s="13" t="str">
        <f t="shared" si="31"/>
        <v>Error?</v>
      </c>
    </row>
    <row r="2055" spans="1:4" x14ac:dyDescent="0.2">
      <c r="A2055" s="54">
        <v>1994</v>
      </c>
      <c r="B2055" s="1221">
        <f>'Cap Outlay Deprec 27'!K16</f>
        <v>3083902</v>
      </c>
      <c r="C2055" s="13" t="s">
        <v>653</v>
      </c>
      <c r="D2055" s="13" t="str">
        <f t="shared" si="31"/>
        <v>Error?</v>
      </c>
    </row>
    <row r="2056" spans="1:4" x14ac:dyDescent="0.2">
      <c r="A2056" s="54">
        <v>1995</v>
      </c>
      <c r="B2056" s="1221">
        <f>'Cap Outlay Deprec 27'!L5</f>
        <v>19250</v>
      </c>
      <c r="C2056" s="13" t="s">
        <v>653</v>
      </c>
      <c r="D2056" s="13" t="str">
        <f t="shared" si="31"/>
        <v>Error?</v>
      </c>
    </row>
    <row r="2057" spans="1:4" x14ac:dyDescent="0.2">
      <c r="A2057" s="54">
        <v>1996</v>
      </c>
      <c r="B2057" s="1221">
        <f>'Cap Outlay Deprec 27'!L8</f>
        <v>10832417</v>
      </c>
      <c r="C2057" s="13" t="s">
        <v>653</v>
      </c>
      <c r="D2057" s="13" t="str">
        <f t="shared" si="31"/>
        <v>Error?</v>
      </c>
    </row>
    <row r="2058" spans="1:4" x14ac:dyDescent="0.2">
      <c r="A2058" s="54">
        <v>1997</v>
      </c>
      <c r="B2058" s="1221">
        <f>'Cap Outlay Deprec 27'!L10</f>
        <v>144325</v>
      </c>
      <c r="C2058" s="13" t="s">
        <v>653</v>
      </c>
      <c r="D2058" s="13" t="str">
        <f t="shared" si="31"/>
        <v>Error?</v>
      </c>
    </row>
    <row r="2059" spans="1:4" x14ac:dyDescent="0.2">
      <c r="A2059" s="54">
        <v>1998</v>
      </c>
      <c r="B2059" s="1221">
        <f>'Cap Outlay Deprec 27'!L12</f>
        <v>477842</v>
      </c>
      <c r="C2059" s="13" t="s">
        <v>653</v>
      </c>
      <c r="D2059" s="13" t="str">
        <f t="shared" si="31"/>
        <v>Error?</v>
      </c>
    </row>
    <row r="2060" spans="1:4" x14ac:dyDescent="0.2">
      <c r="A2060" s="54">
        <v>1999</v>
      </c>
      <c r="B2060" s="1221">
        <f>'Cap Outlay Deprec 27'!L13</f>
        <v>12855</v>
      </c>
      <c r="C2060" s="13" t="s">
        <v>653</v>
      </c>
      <c r="D2060" s="13" t="str">
        <f t="shared" si="31"/>
        <v>Error?</v>
      </c>
    </row>
    <row r="2061" spans="1:4" x14ac:dyDescent="0.2">
      <c r="A2061" s="54">
        <v>2000</v>
      </c>
      <c r="B2061" s="1221">
        <f>'Cap Outlay Deprec 27'!L16</f>
        <v>11487568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26396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16830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666</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11608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693621</v>
      </c>
      <c r="C2551" s="13" t="s">
        <v>653</v>
      </c>
      <c r="D2551" s="13" t="str">
        <f t="shared" si="38"/>
        <v>Error?</v>
      </c>
    </row>
    <row r="2552" spans="1:4" x14ac:dyDescent="0.2">
      <c r="A2552" s="82">
        <v>2491</v>
      </c>
      <c r="D2552" s="13" t="str">
        <f t="shared" si="38"/>
        <v>OK</v>
      </c>
    </row>
    <row r="2553" spans="1:4" x14ac:dyDescent="0.2">
      <c r="A2553" s="54">
        <v>2492</v>
      </c>
      <c r="B2553" s="1221">
        <f>'Acct Summary 7-8'!C6</f>
        <v>1912747</v>
      </c>
      <c r="C2553" s="13" t="s">
        <v>653</v>
      </c>
      <c r="D2553" s="13" t="str">
        <f t="shared" si="38"/>
        <v>Error?</v>
      </c>
    </row>
    <row r="2554" spans="1:4" x14ac:dyDescent="0.2">
      <c r="A2554" s="54">
        <v>2493</v>
      </c>
      <c r="B2554" s="1221">
        <f>'Acct Summary 7-8'!C7</f>
        <v>315311</v>
      </c>
      <c r="C2554" s="13" t="s">
        <v>653</v>
      </c>
      <c r="D2554" s="13" t="str">
        <f t="shared" si="38"/>
        <v>Error?</v>
      </c>
    </row>
    <row r="2555" spans="1:4" x14ac:dyDescent="0.2">
      <c r="A2555" s="54">
        <v>2494</v>
      </c>
      <c r="B2555" s="1221">
        <f>'Acct Summary 7-8'!C8</f>
        <v>2921679</v>
      </c>
      <c r="C2555" s="13" t="s">
        <v>653</v>
      </c>
      <c r="D2555" s="13" t="str">
        <f t="shared" si="38"/>
        <v>Error?</v>
      </c>
    </row>
    <row r="2556" spans="1:4" x14ac:dyDescent="0.2">
      <c r="A2556" s="54">
        <v>2495</v>
      </c>
      <c r="B2556" s="1221">
        <f>'Acct Summary 7-8'!C12</f>
        <v>1777962</v>
      </c>
      <c r="C2556" s="13" t="s">
        <v>653</v>
      </c>
      <c r="D2556" s="13" t="str">
        <f t="shared" si="38"/>
        <v>Error?</v>
      </c>
    </row>
    <row r="2557" spans="1:4" x14ac:dyDescent="0.2">
      <c r="A2557" s="54">
        <v>2496</v>
      </c>
      <c r="B2557" s="1221">
        <f>'Acct Summary 7-8'!C13</f>
        <v>1082728</v>
      </c>
      <c r="C2557" s="13" t="s">
        <v>653</v>
      </c>
      <c r="D2557" s="13" t="str">
        <f t="shared" si="38"/>
        <v>Error?</v>
      </c>
    </row>
    <row r="2558" spans="1:4" x14ac:dyDescent="0.2">
      <c r="A2558" s="54">
        <v>2497</v>
      </c>
      <c r="B2558" s="1221">
        <f>'Acct Summary 7-8'!C14</f>
        <v>686</v>
      </c>
      <c r="C2558" s="13" t="s">
        <v>653</v>
      </c>
      <c r="D2558" s="13" t="str">
        <f t="shared" si="38"/>
        <v>Error?</v>
      </c>
    </row>
    <row r="2559" spans="1:4" x14ac:dyDescent="0.2">
      <c r="A2559" s="54">
        <v>2498</v>
      </c>
      <c r="B2559" s="1221">
        <f>'Acct Summary 7-8'!C15</f>
        <v>26396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2887772</v>
      </c>
      <c r="C2561" s="13" t="s">
        <v>653</v>
      </c>
      <c r="D2561" s="13" t="str">
        <f t="shared" si="39"/>
        <v>Error?</v>
      </c>
    </row>
    <row r="2562" spans="1:4" x14ac:dyDescent="0.2">
      <c r="A2562" s="54">
        <v>2501</v>
      </c>
      <c r="B2562" s="1221">
        <f>'Acct Summary 7-8'!C20</f>
        <v>33907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161444</v>
      </c>
      <c r="C2564" s="13" t="s">
        <v>653</v>
      </c>
      <c r="D2564" s="13" t="str">
        <f t="shared" si="39"/>
        <v>Error?</v>
      </c>
    </row>
    <row r="2565" spans="1:4" x14ac:dyDescent="0.2">
      <c r="A2565" s="82">
        <v>2504</v>
      </c>
      <c r="D2565" s="13" t="str">
        <f t="shared" si="39"/>
        <v>OK</v>
      </c>
    </row>
    <row r="2566" spans="1:4" x14ac:dyDescent="0.2">
      <c r="A2566" s="54">
        <v>2505</v>
      </c>
      <c r="B2566" s="1221">
        <f>'Acct Summary 7-8'!D6</f>
        <v>30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161474</v>
      </c>
      <c r="C2568" s="13" t="s">
        <v>653</v>
      </c>
      <c r="D2568" s="13" t="str">
        <f t="shared" si="39"/>
        <v>Error?</v>
      </c>
    </row>
    <row r="2569" spans="1:4" x14ac:dyDescent="0.2">
      <c r="A2569" s="54">
        <v>2508</v>
      </c>
      <c r="B2569" s="1221">
        <f>'Acct Summary 7-8'!D13</f>
        <v>91082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91082</v>
      </c>
      <c r="C2573" s="13" t="s">
        <v>653</v>
      </c>
      <c r="D2573" s="13" t="str">
        <f t="shared" si="39"/>
        <v>Error?</v>
      </c>
    </row>
    <row r="2574" spans="1:4" x14ac:dyDescent="0.2">
      <c r="A2574" s="54">
        <v>2513</v>
      </c>
      <c r="B2574" s="1221">
        <f>'Acct Summary 7-8'!D20</f>
        <v>70392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101552</v>
      </c>
      <c r="C2591" s="13" t="s">
        <v>653</v>
      </c>
      <c r="D2591" s="13" t="str">
        <f t="shared" si="39"/>
        <v>Error?</v>
      </c>
    </row>
    <row r="2592" spans="1:4" x14ac:dyDescent="0.2">
      <c r="A2592" s="82">
        <v>2531</v>
      </c>
      <c r="D2592" s="13" t="str">
        <f t="shared" si="39"/>
        <v>OK</v>
      </c>
    </row>
    <row r="2593" spans="1:4" x14ac:dyDescent="0.2">
      <c r="A2593" s="54">
        <v>2532</v>
      </c>
      <c r="B2593" s="1221">
        <f>'Acct Summary 7-8'!F6</f>
        <v>101215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202767</v>
      </c>
      <c r="C2595" s="13" t="s">
        <v>653</v>
      </c>
      <c r="D2595" s="13" t="str">
        <f t="shared" si="39"/>
        <v>Error?</v>
      </c>
    </row>
    <row r="2596" spans="1:4" x14ac:dyDescent="0.2">
      <c r="A2596" s="54">
        <v>2535</v>
      </c>
      <c r="B2596" s="1221">
        <f>'Acct Summary 7-8'!F13</f>
        <v>244023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244023</v>
      </c>
      <c r="C2600" s="13" t="s">
        <v>653</v>
      </c>
      <c r="D2600" s="13" t="str">
        <f t="shared" si="39"/>
        <v>Error?</v>
      </c>
    </row>
    <row r="2601" spans="1:4" x14ac:dyDescent="0.2">
      <c r="A2601" s="54">
        <v>2540</v>
      </c>
      <c r="B2601" s="1221">
        <f>'Acct Summary 7-8'!F20</f>
        <v>-41256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130505</v>
      </c>
      <c r="C2603" s="13" t="s">
        <v>653</v>
      </c>
      <c r="D2603" s="13" t="str">
        <f t="shared" si="39"/>
        <v>Error?</v>
      </c>
    </row>
    <row r="2604" spans="1:4" x14ac:dyDescent="0.2">
      <c r="A2604" s="54">
        <v>2543</v>
      </c>
      <c r="B2604" s="1221">
        <f>'Acct Summary 7-8'!G6</f>
        <v>2016</v>
      </c>
      <c r="C2604" s="13" t="s">
        <v>653</v>
      </c>
      <c r="D2604" s="13" t="str">
        <f t="shared" si="39"/>
        <v>Error?</v>
      </c>
    </row>
    <row r="2605" spans="1:4" x14ac:dyDescent="0.2">
      <c r="A2605" s="54">
        <v>2544</v>
      </c>
      <c r="B2605" s="1221">
        <f>'Acct Summary 7-8'!G7</f>
        <v>5920</v>
      </c>
      <c r="C2605" s="13" t="s">
        <v>653</v>
      </c>
      <c r="D2605" s="13" t="str">
        <f t="shared" si="39"/>
        <v>Error?</v>
      </c>
    </row>
    <row r="2606" spans="1:4" x14ac:dyDescent="0.2">
      <c r="A2606" s="54">
        <v>2545</v>
      </c>
      <c r="B2606" s="1221">
        <f>'Acct Summary 7-8'!G8</f>
        <v>138441</v>
      </c>
      <c r="C2606" s="13" t="s">
        <v>653</v>
      </c>
      <c r="D2606" s="13" t="str">
        <f t="shared" si="39"/>
        <v>Error?</v>
      </c>
    </row>
    <row r="2607" spans="1:4" x14ac:dyDescent="0.2">
      <c r="A2607" s="54">
        <v>2546</v>
      </c>
      <c r="B2607" s="1221">
        <f>'Acct Summary 7-8'!G12</f>
        <v>51669</v>
      </c>
      <c r="C2607" s="13" t="s">
        <v>653</v>
      </c>
      <c r="D2607" s="13" t="str">
        <f t="shared" si="39"/>
        <v>Error?</v>
      </c>
    </row>
    <row r="2608" spans="1:4" x14ac:dyDescent="0.2">
      <c r="A2608" s="54">
        <v>2547</v>
      </c>
      <c r="B2608" s="1221">
        <f>'Acct Summary 7-8'!G13</f>
        <v>65330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116999</v>
      </c>
      <c r="C2612" s="13" t="s">
        <v>653</v>
      </c>
      <c r="D2612" s="13" t="str">
        <f t="shared" si="39"/>
        <v>Error?</v>
      </c>
    </row>
    <row r="2613" spans="1:4" x14ac:dyDescent="0.2">
      <c r="A2613" s="54">
        <v>2552</v>
      </c>
      <c r="B2613" s="1221">
        <f>'Acct Summary 7-8'!G20</f>
        <v>21442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173907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173907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237464</v>
      </c>
      <c r="C2634" s="13" t="s">
        <v>653</v>
      </c>
      <c r="D2634" s="13" t="str">
        <f t="shared" si="40"/>
        <v>Error?</v>
      </c>
    </row>
    <row r="2635" spans="1:4" x14ac:dyDescent="0.2">
      <c r="A2635" s="54">
        <v>2574</v>
      </c>
      <c r="B2635" s="1221">
        <f>'Acct Summary 7-8'!E17</f>
        <v>237464</v>
      </c>
      <c r="C2635" s="13" t="s">
        <v>653</v>
      </c>
      <c r="D2635" s="13" t="str">
        <f t="shared" si="40"/>
        <v>Error?</v>
      </c>
    </row>
    <row r="2636" spans="1:4" x14ac:dyDescent="0.2">
      <c r="A2636" s="54">
        <v>2575</v>
      </c>
      <c r="B2636" s="1221">
        <f>'Acct Summary 7-8'!E20</f>
        <v>-63557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4163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338251</v>
      </c>
      <c r="C2657" s="13" t="s">
        <v>653</v>
      </c>
      <c r="D2657" s="13" t="str">
        <f t="shared" si="40"/>
        <v>Error?</v>
      </c>
    </row>
    <row r="2658" spans="1:4" x14ac:dyDescent="0.2">
      <c r="A2658" s="54">
        <v>2597</v>
      </c>
      <c r="B2658" s="1221">
        <f>'Acct Summary 7-8'!H8</f>
        <v>342414</v>
      </c>
      <c r="C2658" s="13" t="s">
        <v>653</v>
      </c>
      <c r="D2658" s="13" t="str">
        <f t="shared" si="40"/>
        <v>Error?</v>
      </c>
    </row>
    <row r="2659" spans="1:4" x14ac:dyDescent="0.2">
      <c r="A2659" s="54">
        <v>2598</v>
      </c>
      <c r="B2659" s="1221">
        <f>'Acct Summary 7-8'!H13</f>
        <v>86959</v>
      </c>
      <c r="C2659" s="13" t="s">
        <v>653</v>
      </c>
      <c r="D2659" s="13" t="str">
        <f t="shared" si="40"/>
        <v>Error?</v>
      </c>
    </row>
    <row r="2660" spans="1:4" x14ac:dyDescent="0.2">
      <c r="A2660" s="54">
        <v>2599</v>
      </c>
      <c r="B2660" s="1221">
        <f>'Acct Summary 7-8'!H15</f>
        <v>16830</v>
      </c>
      <c r="C2660" s="13" t="s">
        <v>653</v>
      </c>
      <c r="D2660" s="13" t="str">
        <f t="shared" si="40"/>
        <v>Error?</v>
      </c>
    </row>
    <row r="2661" spans="1:4" x14ac:dyDescent="0.2">
      <c r="A2661" s="54">
        <v>2600</v>
      </c>
      <c r="B2661" s="1221">
        <f>'Acct Summary 7-8'!H17</f>
        <v>103789</v>
      </c>
      <c r="C2661" s="13" t="s">
        <v>653</v>
      </c>
      <c r="D2661" s="13" t="str">
        <f t="shared" si="40"/>
        <v>Error?</v>
      </c>
    </row>
    <row r="2662" spans="1:4" x14ac:dyDescent="0.2">
      <c r="A2662" s="54">
        <v>2601</v>
      </c>
      <c r="B2662" s="1221">
        <f>'Acct Summary 7-8'!H20</f>
        <v>238625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25464</v>
      </c>
      <c r="C2789" s="13" t="s">
        <v>653</v>
      </c>
      <c r="D2789" s="13" t="str">
        <f t="shared" si="42"/>
        <v>Error?</v>
      </c>
    </row>
    <row r="2790" spans="1:4" x14ac:dyDescent="0.2">
      <c r="A2790" s="54">
        <v>2729</v>
      </c>
      <c r="B2790" s="1221">
        <f>'Expenditures 15-22'!E102</f>
        <v>25464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t="str">
        <f>'Expenditures 15-22'!E189</f>
        <v xml:space="preserve"> </v>
      </c>
      <c r="D2824" s="13" t="e">
        <f t="shared" si="43"/>
        <v>#VALUE!</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t="str">
        <f>'Expenditures 15-22'!H189</f>
        <v xml:space="preserve"> </v>
      </c>
      <c r="D2829" s="13" t="e">
        <f t="shared" si="43"/>
        <v>#VALUE!</v>
      </c>
    </row>
    <row r="2830" spans="1:4" x14ac:dyDescent="0.2">
      <c r="A2830" s="54">
        <v>2769</v>
      </c>
      <c r="B2830" s="1221">
        <f>'Expenditures 15-22'!H190</f>
        <v>0</v>
      </c>
      <c r="C2830" s="13" t="s">
        <v>653</v>
      </c>
      <c r="D2830" s="13" t="str">
        <f t="shared" si="43"/>
        <v>Error?</v>
      </c>
    </row>
    <row r="2831" spans="1:4" x14ac:dyDescent="0.2">
      <c r="A2831" s="54">
        <v>2770</v>
      </c>
      <c r="B2831" s="1221" t="str">
        <f>'Expenditures 15-22'!H195</f>
        <v xml:space="preserve"> </v>
      </c>
      <c r="D2831" s="13" t="e">
        <f t="shared" si="43"/>
        <v>#VALUE!</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273986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354401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6000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82634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354401</v>
      </c>
      <c r="D2912" s="13" t="str">
        <f t="shared" si="44"/>
        <v>Error?</v>
      </c>
    </row>
    <row r="2913" spans="1:4" x14ac:dyDescent="0.2">
      <c r="A2913" s="54">
        <v>2852</v>
      </c>
      <c r="B2913" s="1221">
        <f>'Assets-Liab 5-6'!I41</f>
        <v>354401</v>
      </c>
      <c r="C2913" s="13" t="s">
        <v>653</v>
      </c>
      <c r="D2913" s="13" t="str">
        <f t="shared" si="44"/>
        <v>Error?</v>
      </c>
    </row>
    <row r="2914" spans="1:4" x14ac:dyDescent="0.2">
      <c r="A2914" s="54">
        <v>2853</v>
      </c>
      <c r="B2914" s="1221">
        <f>'Assets-Liab 5-6'!L33</f>
        <v>82634</v>
      </c>
      <c r="D2914" s="13" t="str">
        <f t="shared" si="44"/>
        <v>Error?</v>
      </c>
    </row>
    <row r="2915" spans="1:4" x14ac:dyDescent="0.2">
      <c r="A2915" s="82">
        <v>2854</v>
      </c>
      <c r="D2915" s="13" t="str">
        <f t="shared" si="44"/>
        <v>OK</v>
      </c>
    </row>
    <row r="2916" spans="1:4" x14ac:dyDescent="0.2">
      <c r="A2916" s="54">
        <v>2855</v>
      </c>
      <c r="B2916" s="1221">
        <f>'Assets-Liab 5-6'!L34</f>
        <v>82634</v>
      </c>
      <c r="C2916" s="13" t="s">
        <v>653</v>
      </c>
      <c r="D2916" s="13" t="str">
        <f t="shared" si="44"/>
        <v>Error?</v>
      </c>
    </row>
    <row r="2917" spans="1:4" x14ac:dyDescent="0.2">
      <c r="A2917" s="54">
        <v>2856</v>
      </c>
      <c r="B2917" s="1221">
        <f>'Assets-Liab 5-6'!L41</f>
        <v>82634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25464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932</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25464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932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65514</v>
      </c>
      <c r="D3055" s="13" t="str">
        <f t="shared" si="46"/>
        <v>Error?</v>
      </c>
    </row>
    <row r="3056" spans="1:4" x14ac:dyDescent="0.2">
      <c r="A3056" s="54">
        <v>2995</v>
      </c>
      <c r="B3056" s="1221">
        <f>'Expenditures 15-22'!D10</f>
        <v>28047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855</v>
      </c>
      <c r="D3058" s="13" t="str">
        <f t="shared" si="46"/>
        <v>Error?</v>
      </c>
    </row>
    <row r="3059" spans="1:4" x14ac:dyDescent="0.2">
      <c r="A3059" s="54">
        <v>2998</v>
      </c>
      <c r="B3059" s="1221">
        <f>'Expenditures 15-22'!G10</f>
        <v>1283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95699</v>
      </c>
      <c r="C3062" s="13" t="s">
        <v>653</v>
      </c>
      <c r="D3062" s="13" t="str">
        <f t="shared" si="46"/>
        <v>Error?</v>
      </c>
    </row>
    <row r="3063" spans="1:4" x14ac:dyDescent="0.2">
      <c r="A3063" s="82">
        <v>3002</v>
      </c>
      <c r="D3063" s="13" t="str">
        <f t="shared" si="46"/>
        <v>OK</v>
      </c>
    </row>
    <row r="3064" spans="1:4" x14ac:dyDescent="0.2">
      <c r="A3064" s="54">
        <v>3003</v>
      </c>
      <c r="B3064" s="1221">
        <f>'Expenditures 15-22'!D213</f>
        <v>5678</v>
      </c>
      <c r="D3064" s="13" t="str">
        <f t="shared" si="46"/>
        <v>Error?</v>
      </c>
    </row>
    <row r="3065" spans="1:4" x14ac:dyDescent="0.2">
      <c r="A3065" s="54">
        <v>3004</v>
      </c>
      <c r="B3065" s="1221">
        <f>'Expenditures 15-22'!K213</f>
        <v>5678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14928</v>
      </c>
      <c r="C3225" s="13" t="s">
        <v>653</v>
      </c>
      <c r="D3225" s="13" t="str">
        <f t="shared" si="49"/>
        <v>Error?</v>
      </c>
    </row>
    <row r="3226" spans="1:4" x14ac:dyDescent="0.2">
      <c r="A3226" s="54">
        <v>3165</v>
      </c>
      <c r="B3226" s="1221">
        <f>'Acct Summary 7-8'!I8</f>
        <v>14928</v>
      </c>
      <c r="C3226" s="13" t="s">
        <v>653</v>
      </c>
      <c r="D3226" s="13" t="str">
        <f t="shared" si="49"/>
        <v>Error?</v>
      </c>
    </row>
    <row r="3227" spans="1:4" x14ac:dyDescent="0.2">
      <c r="A3227" s="54">
        <v>3166</v>
      </c>
      <c r="B3227" s="1221">
        <f>'Acct Summary 7-8'!I20</f>
        <v>14928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666</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666</v>
      </c>
      <c r="C3232" s="13" t="s">
        <v>653</v>
      </c>
      <c r="D3232" s="13" t="str">
        <f t="shared" si="49"/>
        <v>Error?</v>
      </c>
    </row>
    <row r="3233" spans="1:4" x14ac:dyDescent="0.2">
      <c r="A3233" s="54">
        <v>3172</v>
      </c>
      <c r="B3233" s="1221">
        <f>'Acct Summary 7-8'!C78</f>
        <v>34573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70392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-41256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21442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80000</v>
      </c>
      <c r="D3273" s="13" t="str">
        <f t="shared" si="50"/>
        <v>Error?</v>
      </c>
    </row>
    <row r="3274" spans="1:4" x14ac:dyDescent="0.2">
      <c r="A3274" s="54">
        <v>3213</v>
      </c>
      <c r="B3274" s="1221">
        <f>'Acct Summary 7-8'!E44</f>
        <v>80000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80000</v>
      </c>
      <c r="C3277" s="13" t="s">
        <v>653</v>
      </c>
      <c r="D3277" s="13" t="str">
        <f t="shared" si="50"/>
        <v>Error?</v>
      </c>
    </row>
    <row r="3278" spans="1:4" x14ac:dyDescent="0.2">
      <c r="A3278" s="54">
        <v>3217</v>
      </c>
      <c r="B3278" s="1221">
        <f>'Acct Summary 7-8'!E78</f>
        <v>16443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80000</v>
      </c>
      <c r="D3297" s="13" t="str">
        <f t="shared" si="50"/>
        <v>Error?</v>
      </c>
    </row>
    <row r="3298" spans="1:4" x14ac:dyDescent="0.2">
      <c r="A3298" s="54">
        <v>3237</v>
      </c>
      <c r="B3298" s="1221">
        <f>'Acct Summary 7-8'!H76</f>
        <v>80000</v>
      </c>
      <c r="C3298" s="13" t="s">
        <v>653</v>
      </c>
      <c r="D3298" s="13" t="str">
        <f t="shared" si="50"/>
        <v>Error?</v>
      </c>
    </row>
    <row r="3299" spans="1:4" x14ac:dyDescent="0.2">
      <c r="A3299" s="54">
        <v>3238</v>
      </c>
      <c r="B3299" s="1221">
        <f>'Acct Summary 7-8'!H77</f>
        <v>-80000</v>
      </c>
      <c r="C3299" s="13" t="s">
        <v>653</v>
      </c>
      <c r="D3299" s="13" t="str">
        <f t="shared" si="50"/>
        <v>Error?</v>
      </c>
    </row>
    <row r="3300" spans="1:4" x14ac:dyDescent="0.2">
      <c r="A3300" s="54">
        <v>3239</v>
      </c>
      <c r="B3300" s="1221">
        <f>'Acct Summary 7-8'!H78</f>
        <v>158625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t="str">
        <f>'Acct Summary 7-8'!I43</f>
        <v xml:space="preserve"> </v>
      </c>
      <c r="D3316" s="13" t="e">
        <f t="shared" si="50"/>
        <v>#VALUE!</v>
      </c>
    </row>
    <row r="3317" spans="1:4" x14ac:dyDescent="0.2">
      <c r="A3317" s="54">
        <v>3256</v>
      </c>
      <c r="B3317" s="1221">
        <f>'Acct Summary 7-8'!I44</f>
        <v>0</v>
      </c>
      <c r="C3317" s="13" t="s">
        <v>653</v>
      </c>
      <c r="D3317" s="13" t="str">
        <f t="shared" si="50"/>
        <v>Error?</v>
      </c>
    </row>
    <row r="3318" spans="1:4" x14ac:dyDescent="0.2">
      <c r="A3318" s="54">
        <v>3257</v>
      </c>
      <c r="B3318" s="1221">
        <f>'Acct Summary 7-8'!I76</f>
        <v>666</v>
      </c>
      <c r="C3318" s="13" t="s">
        <v>653</v>
      </c>
      <c r="D3318" s="13" t="str">
        <f t="shared" si="50"/>
        <v>Error?</v>
      </c>
    </row>
    <row r="3319" spans="1:4" x14ac:dyDescent="0.2">
      <c r="A3319" s="54">
        <v>3258</v>
      </c>
      <c r="B3319" s="1221">
        <f>'Acct Summary 7-8'!I77</f>
        <v>-666</v>
      </c>
      <c r="C3319" s="13" t="s">
        <v>653</v>
      </c>
      <c r="D3319" s="13" t="str">
        <f t="shared" si="50"/>
        <v>Error?</v>
      </c>
    </row>
    <row r="3320" spans="1:4" x14ac:dyDescent="0.2">
      <c r="A3320" s="54">
        <v>3259</v>
      </c>
      <c r="B3320" s="1221">
        <f>'Acct Summary 7-8'!I78</f>
        <v>14262</v>
      </c>
      <c r="C3320" s="13" t="s">
        <v>653</v>
      </c>
      <c r="D3320" s="13" t="str">
        <f t="shared" si="50"/>
        <v>Error?</v>
      </c>
    </row>
    <row r="3321" spans="1:4" x14ac:dyDescent="0.2">
      <c r="A3321" s="54">
        <v>3260</v>
      </c>
      <c r="B3321" s="1221">
        <f>'Acct Summary 7-8'!I79</f>
        <v>340139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354401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165885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7116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924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173975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23150</v>
      </c>
      <c r="D3387" s="13" t="str">
        <f t="shared" si="51"/>
        <v>Error?</v>
      </c>
    </row>
    <row r="3388" spans="1:4" x14ac:dyDescent="0.2">
      <c r="A3388" s="54">
        <v>3327</v>
      </c>
      <c r="B3388" s="1221">
        <f>'Expenditures 15-22'!D211</f>
        <v>14424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23150</v>
      </c>
      <c r="C3390" s="13" t="s">
        <v>653</v>
      </c>
      <c r="D3390" s="13" t="str">
        <f t="shared" si="51"/>
        <v>Error?</v>
      </c>
    </row>
    <row r="3391" spans="1:4" x14ac:dyDescent="0.2">
      <c r="A3391" s="54">
        <v>3330</v>
      </c>
      <c r="B3391" s="1221">
        <f>'Expenditures 15-22'!K211</f>
        <v>14424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89040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51551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567</v>
      </c>
      <c r="D3417" s="13" t="str">
        <f t="shared" si="52"/>
        <v>Error?</v>
      </c>
    </row>
    <row r="3418" spans="1:4" x14ac:dyDescent="0.2">
      <c r="A3418" s="82">
        <v>3357</v>
      </c>
      <c r="D3418" s="13" t="str">
        <f t="shared" si="52"/>
        <v>OK</v>
      </c>
    </row>
    <row r="3419" spans="1:4" x14ac:dyDescent="0.2">
      <c r="A3419" s="54">
        <v>3358</v>
      </c>
      <c r="B3419" s="1221">
        <f>'Assets-Liab 5-6'!F4</f>
        <v>89176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14502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61844</v>
      </c>
      <c r="D3425" s="13" t="str">
        <f t="shared" si="52"/>
        <v>Error?</v>
      </c>
    </row>
    <row r="3426" spans="1:4" x14ac:dyDescent="0.2">
      <c r="A3426" s="82">
        <v>3365</v>
      </c>
      <c r="D3426" s="13" t="str">
        <f t="shared" si="52"/>
        <v>OK</v>
      </c>
    </row>
    <row r="3427" spans="1:4" x14ac:dyDescent="0.2">
      <c r="A3427" s="54">
        <v>3366</v>
      </c>
      <c r="B3427" s="1221">
        <f>'Assets-Liab 5-6'!I4</f>
        <v>5415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76634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66216</v>
      </c>
      <c r="C3446" s="13" t="s">
        <v>653</v>
      </c>
      <c r="D3446" s="13" t="str">
        <f t="shared" si="52"/>
        <v>Error?</v>
      </c>
    </row>
    <row r="3447" spans="1:4" x14ac:dyDescent="0.2">
      <c r="A3447" s="54">
        <v>3386</v>
      </c>
      <c r="B3447" s="1221">
        <f>'Tax Sched 24'!D16</f>
        <v>66216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68591</v>
      </c>
      <c r="C3449" s="13" t="s">
        <v>653</v>
      </c>
      <c r="D3449" s="13" t="str">
        <f t="shared" si="52"/>
        <v>Error?</v>
      </c>
    </row>
    <row r="3450" spans="1:4" x14ac:dyDescent="0.2">
      <c r="A3450" s="54">
        <v>3389</v>
      </c>
      <c r="B3450" s="1221">
        <f>'Tax Sched 24'!E16</f>
        <v>68591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23046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92415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115461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115461</v>
      </c>
      <c r="D3567" s="13" t="str">
        <f t="shared" si="54"/>
        <v>Error?</v>
      </c>
    </row>
    <row r="3568" spans="1:4" x14ac:dyDescent="0.2">
      <c r="A3568" s="54">
        <v>3507</v>
      </c>
      <c r="B3568" s="1221">
        <f>'Assets-Liab 5-6'!K41</f>
        <v>115461</v>
      </c>
      <c r="C3568" s="13" t="s">
        <v>653</v>
      </c>
      <c r="D3568" s="13" t="str">
        <f t="shared" si="54"/>
        <v>Error?</v>
      </c>
    </row>
    <row r="3569" spans="1:4" x14ac:dyDescent="0.2">
      <c r="A3569" s="54">
        <v>3508</v>
      </c>
      <c r="B3569" s="1221">
        <f>'Acct Summary 7-8'!K4</f>
        <v>14498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14498</v>
      </c>
      <c r="C3571" s="13" t="s">
        <v>653</v>
      </c>
      <c r="D3571" s="13" t="str">
        <f t="shared" si="54"/>
        <v>Error?</v>
      </c>
    </row>
    <row r="3572" spans="1:4" x14ac:dyDescent="0.2">
      <c r="A3572" s="54">
        <v>3511</v>
      </c>
      <c r="B3572" s="1221">
        <f>'Acct Summary 7-8'!K13</f>
        <v>19929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19929</v>
      </c>
      <c r="C3575" s="13" t="s">
        <v>653</v>
      </c>
      <c r="D3575" s="13" t="str">
        <f t="shared" si="54"/>
        <v>Error?</v>
      </c>
    </row>
    <row r="3576" spans="1:4" x14ac:dyDescent="0.2">
      <c r="A3576" s="54">
        <v>3515</v>
      </c>
      <c r="B3576" s="1221">
        <f>'Acct Summary 7-8'!K20</f>
        <v>-5431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-5431</v>
      </c>
      <c r="C3588" s="13" t="s">
        <v>653</v>
      </c>
      <c r="D3588" s="13" t="str">
        <f t="shared" si="55"/>
        <v>Error?</v>
      </c>
    </row>
    <row r="3589" spans="1:4" x14ac:dyDescent="0.2">
      <c r="A3589" s="54">
        <v>3528</v>
      </c>
      <c r="B3589" s="1221">
        <f>'Acct Summary 7-8'!K79</f>
        <v>120892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115461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15102</v>
      </c>
      <c r="D3632" s="13" t="str">
        <f t="shared" si="55"/>
        <v>Error?</v>
      </c>
    </row>
    <row r="3633" spans="1:4" x14ac:dyDescent="0.2">
      <c r="A3633" s="54">
        <v>3572</v>
      </c>
      <c r="B3633" s="1221">
        <f>'Expenditures 15-22'!E339</f>
        <v>15102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15102</v>
      </c>
      <c r="C3635" s="13" t="s">
        <v>653</v>
      </c>
      <c r="D3635" s="13" t="str">
        <f t="shared" si="55"/>
        <v>Error?</v>
      </c>
    </row>
    <row r="3636" spans="1:4" x14ac:dyDescent="0.2">
      <c r="A3636" s="54">
        <v>3575</v>
      </c>
      <c r="B3636" s="1221">
        <f>'Expenditures 15-22'!E354</f>
        <v>15102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4827</v>
      </c>
      <c r="D3639" s="13" t="str">
        <f t="shared" si="55"/>
        <v>Error?</v>
      </c>
    </row>
    <row r="3640" spans="1:4" x14ac:dyDescent="0.2">
      <c r="A3640" s="54">
        <v>3579</v>
      </c>
      <c r="B3640" s="1221">
        <f>'Expenditures 15-22'!F339</f>
        <v>4827</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4827</v>
      </c>
      <c r="C3642" s="13" t="s">
        <v>653</v>
      </c>
      <c r="D3642" s="13" t="str">
        <f t="shared" si="55"/>
        <v>Error?</v>
      </c>
    </row>
    <row r="3643" spans="1:4" x14ac:dyDescent="0.2">
      <c r="A3643" s="54">
        <v>3582</v>
      </c>
      <c r="B3643" s="1221">
        <f>'Expenditures 15-22'!F354</f>
        <v>4827</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19929</v>
      </c>
      <c r="C3669" s="13" t="s">
        <v>653</v>
      </c>
      <c r="D3669" s="13" t="str">
        <f t="shared" si="56"/>
        <v>Error?</v>
      </c>
    </row>
    <row r="3670" spans="1:4" x14ac:dyDescent="0.2">
      <c r="A3670" s="54">
        <v>3609</v>
      </c>
      <c r="B3670" s="1221">
        <f>'Expenditures 15-22'!K339</f>
        <v>19929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19929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19929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-5431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16830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14262</v>
      </c>
      <c r="C3725" s="13" t="s">
        <v>653</v>
      </c>
      <c r="D3725" s="13" t="str">
        <f t="shared" si="57"/>
        <v>Error?</v>
      </c>
    </row>
    <row r="3726" spans="1:4" x14ac:dyDescent="0.2">
      <c r="A3726" s="54">
        <v>3665</v>
      </c>
      <c r="B3726" s="1221">
        <f>'Tax Sched 24'!D13</f>
        <v>14262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15112</v>
      </c>
      <c r="C3728" s="13" t="s">
        <v>653</v>
      </c>
      <c r="D3728" s="13" t="str">
        <f t="shared" si="57"/>
        <v>Error?</v>
      </c>
    </row>
    <row r="3729" spans="1:4" x14ac:dyDescent="0.2">
      <c r="A3729" s="54">
        <v>3668</v>
      </c>
      <c r="B3729" s="1221">
        <f>'Tax Sched 24'!E13</f>
        <v>15112</v>
      </c>
      <c r="D3729" s="13" t="str">
        <f t="shared" si="57"/>
        <v>Error?</v>
      </c>
    </row>
    <row r="3730" spans="1:4" x14ac:dyDescent="0.2">
      <c r="A3730" s="54">
        <v>3669</v>
      </c>
      <c r="B3730" s="1221">
        <f>'ICR Computation 30'!E10</f>
        <v>91385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1384148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4305827</v>
      </c>
      <c r="C4122" s="13" t="s">
        <v>653</v>
      </c>
      <c r="D4122" s="13" t="str">
        <f t="shared" si="63"/>
        <v>Error?</v>
      </c>
    </row>
    <row r="4123" spans="1:4" x14ac:dyDescent="0.2">
      <c r="A4123" s="54">
        <v>4062</v>
      </c>
      <c r="B4123" s="1221">
        <f>'Acct Summary 7-8'!D10</f>
        <v>161474</v>
      </c>
      <c r="C4123" s="13" t="s">
        <v>653</v>
      </c>
      <c r="D4123" s="13" t="str">
        <f t="shared" si="63"/>
        <v>Error?</v>
      </c>
    </row>
    <row r="4124" spans="1:4" x14ac:dyDescent="0.2">
      <c r="A4124" s="54">
        <v>4063</v>
      </c>
      <c r="B4124" s="1221">
        <f>'Acct Summary 7-8'!E10</f>
        <v>173907</v>
      </c>
      <c r="C4124" s="13" t="s">
        <v>653</v>
      </c>
      <c r="D4124" s="13" t="str">
        <f t="shared" si="63"/>
        <v>Error?</v>
      </c>
    </row>
    <row r="4125" spans="1:4" x14ac:dyDescent="0.2">
      <c r="A4125" s="54">
        <v>4064</v>
      </c>
      <c r="B4125" s="1221">
        <f>'Acct Summary 7-8'!F10</f>
        <v>202767</v>
      </c>
      <c r="C4125" s="13" t="s">
        <v>653</v>
      </c>
      <c r="D4125" s="13" t="str">
        <f t="shared" si="63"/>
        <v>Error?</v>
      </c>
    </row>
    <row r="4126" spans="1:4" x14ac:dyDescent="0.2">
      <c r="A4126" s="54">
        <v>4065</v>
      </c>
      <c r="B4126" s="1221">
        <f>'Acct Summary 7-8'!G10</f>
        <v>138441</v>
      </c>
      <c r="C4126" s="13" t="s">
        <v>653</v>
      </c>
      <c r="D4126" s="13" t="str">
        <f t="shared" si="63"/>
        <v>Error?</v>
      </c>
    </row>
    <row r="4127" spans="1:4" x14ac:dyDescent="0.2">
      <c r="A4127" s="54">
        <v>4066</v>
      </c>
      <c r="B4127" s="1221">
        <f>'Acct Summary 7-8'!H10</f>
        <v>342414</v>
      </c>
      <c r="C4127" s="13" t="s">
        <v>653</v>
      </c>
      <c r="D4127" s="13" t="str">
        <f t="shared" si="63"/>
        <v>Error?</v>
      </c>
    </row>
    <row r="4128" spans="1:4" x14ac:dyDescent="0.2">
      <c r="A4128" s="54">
        <v>4067</v>
      </c>
      <c r="B4128" s="1221">
        <f>'Acct Summary 7-8'!I10</f>
        <v>14928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14498</v>
      </c>
      <c r="C4130" s="13" t="s">
        <v>653</v>
      </c>
      <c r="D4130" s="13" t="str">
        <f t="shared" si="63"/>
        <v>Error?</v>
      </c>
    </row>
    <row r="4131" spans="1:4" x14ac:dyDescent="0.2">
      <c r="A4131" s="54">
        <v>4070</v>
      </c>
      <c r="B4131" s="1221">
        <f>'Acct Summary 7-8'!C18</f>
        <v>1384148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4271920</v>
      </c>
      <c r="C4136" s="13" t="s">
        <v>653</v>
      </c>
      <c r="D4136" s="13" t="str">
        <f t="shared" si="63"/>
        <v>Error?</v>
      </c>
    </row>
    <row r="4137" spans="1:4" x14ac:dyDescent="0.2">
      <c r="A4137" s="54">
        <v>4076</v>
      </c>
      <c r="B4137" s="1221">
        <f>'Acct Summary 7-8'!D19</f>
        <v>91082</v>
      </c>
      <c r="C4137" s="13" t="s">
        <v>653</v>
      </c>
      <c r="D4137" s="13" t="str">
        <f t="shared" si="63"/>
        <v>Error?</v>
      </c>
    </row>
    <row r="4138" spans="1:4" x14ac:dyDescent="0.2">
      <c r="A4138" s="54">
        <v>4077</v>
      </c>
      <c r="B4138" s="1221">
        <f>'Acct Summary 7-8'!E19</f>
        <v>237464</v>
      </c>
      <c r="C4138" s="13" t="s">
        <v>653</v>
      </c>
      <c r="D4138" s="13" t="str">
        <f t="shared" si="63"/>
        <v>Error?</v>
      </c>
    </row>
    <row r="4139" spans="1:4" x14ac:dyDescent="0.2">
      <c r="A4139" s="54">
        <v>4078</v>
      </c>
      <c r="B4139" s="1221">
        <f>'Acct Summary 7-8'!F19</f>
        <v>244023</v>
      </c>
      <c r="C4139" s="13" t="s">
        <v>653</v>
      </c>
      <c r="D4139" s="13" t="str">
        <f t="shared" si="63"/>
        <v>Error?</v>
      </c>
    </row>
    <row r="4140" spans="1:4" x14ac:dyDescent="0.2">
      <c r="A4140" s="54">
        <v>4079</v>
      </c>
      <c r="B4140" s="1221">
        <f>'Acct Summary 7-8'!G19</f>
        <v>116999</v>
      </c>
      <c r="C4140" s="13" t="s">
        <v>653</v>
      </c>
      <c r="D4140" s="13" t="str">
        <f t="shared" si="63"/>
        <v>Error?</v>
      </c>
    </row>
    <row r="4141" spans="1:4" x14ac:dyDescent="0.2">
      <c r="A4141" s="54">
        <v>4080</v>
      </c>
      <c r="B4141" s="1221">
        <f>'Acct Summary 7-8'!H19</f>
        <v>103789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19929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2990000</v>
      </c>
      <c r="C4171" s="13" t="s">
        <v>653</v>
      </c>
      <c r="D4171" s="13" t="str">
        <f t="shared" si="64"/>
        <v>Error?</v>
      </c>
    </row>
    <row r="4172" spans="1:4" x14ac:dyDescent="0.2">
      <c r="A4172" s="54">
        <v>4111</v>
      </c>
      <c r="B4172" s="1221">
        <f>'Short-Term Long-Term Debt 25'!J49</f>
        <v>2882545</v>
      </c>
      <c r="C4172" s="13" t="s">
        <v>653</v>
      </c>
      <c r="D4172" s="13" t="str">
        <f t="shared" si="64"/>
        <v>Error?</v>
      </c>
    </row>
    <row r="4173" spans="1:4" x14ac:dyDescent="0.2">
      <c r="A4173" s="54">
        <v>4112</v>
      </c>
      <c r="B4173" s="1221">
        <f>'Short-Term Long-Term Debt 25'!H49</f>
        <v>160000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365000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1799.6000000000001</v>
      </c>
      <c r="C4265" s="13" t="s">
        <v>653</v>
      </c>
      <c r="D4265" s="13" t="str">
        <f t="shared" si="65"/>
        <v>Error?</v>
      </c>
      <c r="E4265" s="803"/>
    </row>
    <row r="4266" spans="1:5" x14ac:dyDescent="0.2">
      <c r="A4266" s="90">
        <v>4205</v>
      </c>
      <c r="B4266" s="1221">
        <f>('FP Info 3'!F10)*100000</f>
        <v>489.1</v>
      </c>
      <c r="C4266" s="13" t="s">
        <v>653</v>
      </c>
      <c r="D4266" s="13" t="str">
        <f t="shared" si="65"/>
        <v>Error?</v>
      </c>
      <c r="E4266" s="803"/>
    </row>
    <row r="4267" spans="1:5" x14ac:dyDescent="0.2">
      <c r="A4267" s="90">
        <v>4206</v>
      </c>
      <c r="B4267" s="1221">
        <f>('FP Info 3'!H10)*100000</f>
        <v>195.7</v>
      </c>
      <c r="C4267" s="13" t="s">
        <v>653</v>
      </c>
      <c r="D4267" s="13" t="str">
        <f t="shared" si="65"/>
        <v>Error?</v>
      </c>
      <c r="E4267" s="803"/>
    </row>
    <row r="4268" spans="1:5" x14ac:dyDescent="0.2">
      <c r="A4268" s="90">
        <v>4207</v>
      </c>
      <c r="B4268" s="1221">
        <f>('FP Info 3'!J10)*100000</f>
        <v>2484</v>
      </c>
      <c r="C4268" s="13" t="s">
        <v>653</v>
      </c>
      <c r="D4268" s="13" t="str">
        <f t="shared" si="65"/>
        <v>Error?</v>
      </c>
    </row>
    <row r="4269" spans="1:5" x14ac:dyDescent="0.2">
      <c r="A4269" s="90">
        <v>4208</v>
      </c>
      <c r="B4269" s="1221">
        <f>'FP Info 3'!J16</f>
        <v>1659926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9421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6812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20623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237</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338251</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25793</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6692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338251</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30841063</v>
      </c>
      <c r="D4995" s="13" t="str">
        <f t="shared" si="77"/>
        <v>Error?</v>
      </c>
    </row>
    <row r="4996" spans="1:4" x14ac:dyDescent="0.2">
      <c r="A4996" s="90">
        <v>4935</v>
      </c>
      <c r="B4996" s="1221">
        <f>'FP Info 3'!H31</f>
        <v>4256066.6940000001</v>
      </c>
      <c r="D4996" s="13" t="str">
        <f t="shared" si="77"/>
        <v>Error?</v>
      </c>
    </row>
    <row r="4997" spans="1:4" x14ac:dyDescent="0.2">
      <c r="A4997" s="90">
        <v>4936</v>
      </c>
      <c r="B4997" s="1221">
        <f>'FP Info 3'!H37</f>
        <v>2990000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14262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523842</v>
      </c>
      <c r="D5061" s="13" t="str">
        <f t="shared" si="78"/>
        <v>Error?</v>
      </c>
    </row>
    <row r="5062" spans="1:4" x14ac:dyDescent="0.2">
      <c r="A5062" s="82">
        <v>5001</v>
      </c>
      <c r="D5062" s="13" t="str">
        <f t="shared" si="78"/>
        <v>OK</v>
      </c>
    </row>
    <row r="5063" spans="1:4" x14ac:dyDescent="0.2">
      <c r="A5063" s="54">
        <v>5002</v>
      </c>
      <c r="B5063" s="1221">
        <f>'Revenues 9-14'!C7</f>
        <v>11410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549514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38916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38916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1098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1098</v>
      </c>
      <c r="C5090" s="13" t="s">
        <v>653</v>
      </c>
      <c r="D5090" s="13" t="str">
        <f t="shared" si="78"/>
        <v>Error?</v>
      </c>
    </row>
    <row r="5091" spans="1:4" x14ac:dyDescent="0.2">
      <c r="A5091" s="54">
        <v>5030</v>
      </c>
      <c r="B5091" s="1221">
        <f>'Revenues 9-14'!C70</f>
        <v>1772</v>
      </c>
      <c r="D5091" s="13" t="str">
        <f t="shared" si="78"/>
        <v>Error?</v>
      </c>
    </row>
    <row r="5092" spans="1:4" x14ac:dyDescent="0.2">
      <c r="A5092" s="54">
        <v>5031</v>
      </c>
      <c r="B5092" s="1221">
        <f>'Revenues 9-14'!C71</f>
        <v>11912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5022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48415</v>
      </c>
      <c r="C5096" s="13" t="s">
        <v>653</v>
      </c>
      <c r="D5096" s="13" t="str">
        <f t="shared" si="78"/>
        <v>Error?</v>
      </c>
    </row>
    <row r="5097" spans="1:4" x14ac:dyDescent="0.2">
      <c r="A5097" s="54">
        <v>5036</v>
      </c>
      <c r="B5097" s="1221">
        <f>'Revenues 9-14'!C77</f>
        <v>20848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9045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29893</v>
      </c>
      <c r="C5102" s="13" t="s">
        <v>653</v>
      </c>
      <c r="D5102" s="13" t="str">
        <f t="shared" si="78"/>
        <v>Error?</v>
      </c>
    </row>
    <row r="5103" spans="1:4" x14ac:dyDescent="0.2">
      <c r="A5103" s="54">
        <v>5042</v>
      </c>
      <c r="B5103" s="1221">
        <f>'Revenues 9-14'!C84</f>
        <v>8892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8892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342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14676</v>
      </c>
      <c r="D5119" s="13" t="str">
        <f t="shared" ref="D5119:D5182" si="79">IF(ISBLANK(B5119),"OK",IF(A5119-B5119=0,"OK","Error?"))</f>
        <v>Error?</v>
      </c>
    </row>
    <row r="5120" spans="1:4" x14ac:dyDescent="0.2">
      <c r="A5120" s="54">
        <v>5059</v>
      </c>
      <c r="B5120" s="1221">
        <f>'Revenues 9-14'!C108</f>
        <v>16893</v>
      </c>
      <c r="C5120" s="13" t="s">
        <v>653</v>
      </c>
      <c r="D5120" s="13" t="str">
        <f t="shared" si="79"/>
        <v>Error?</v>
      </c>
    </row>
    <row r="5121" spans="1:4" x14ac:dyDescent="0.2">
      <c r="A5121" s="54">
        <v>5060</v>
      </c>
      <c r="B5121" s="1221">
        <f>'Revenues 9-14'!C109</f>
        <v>693621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1795337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1795337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40290</v>
      </c>
      <c r="D5134" s="13" t="str">
        <f t="shared" si="79"/>
        <v>Error?</v>
      </c>
    </row>
    <row r="5135" spans="1:4" x14ac:dyDescent="0.2">
      <c r="A5135" s="54">
        <v>5074</v>
      </c>
      <c r="B5135" s="1221">
        <f>'Revenues 9-14'!C126</f>
        <v>40999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81289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613</v>
      </c>
      <c r="D5167" s="13" t="str">
        <f t="shared" si="79"/>
        <v>Error?</v>
      </c>
    </row>
    <row r="5168" spans="1:4" x14ac:dyDescent="0.2">
      <c r="A5168" s="54">
        <v>5107</v>
      </c>
      <c r="B5168" s="1221">
        <f>'Revenues 9-14'!C147</f>
        <v>4684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30824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117410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1912747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25793</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100576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24813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125389</v>
      </c>
      <c r="C5246" s="13" t="s">
        <v>653</v>
      </c>
      <c r="D5246" s="13" t="str">
        <f t="shared" si="80"/>
        <v>Error?</v>
      </c>
    </row>
    <row r="5247" spans="1:4" x14ac:dyDescent="0.2">
      <c r="A5247" s="54">
        <v>5186</v>
      </c>
      <c r="B5247" s="1221">
        <f>'Revenues 9-14'!C203</f>
        <v>88113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88113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31333</v>
      </c>
      <c r="D5278" s="13" t="str">
        <f t="shared" si="81"/>
        <v>Error?</v>
      </c>
    </row>
    <row r="5279" spans="1:4" x14ac:dyDescent="0.2">
      <c r="A5279" s="54">
        <v>5218</v>
      </c>
      <c r="B5279" s="1221">
        <f>'Revenues 9-14'!C221</f>
        <v>1135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32468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289518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315311</v>
      </c>
      <c r="C5326" s="13" t="s">
        <v>653</v>
      </c>
      <c r="D5326" s="13" t="str">
        <f t="shared" si="82"/>
        <v>Error?</v>
      </c>
    </row>
    <row r="5327" spans="1:4" x14ac:dyDescent="0.2">
      <c r="A5327" s="54">
        <v>5266</v>
      </c>
      <c r="B5327" s="1221">
        <f>'Revenues 9-14'!C275</f>
        <v>2921679</v>
      </c>
      <c r="C5327" s="13" t="s">
        <v>653</v>
      </c>
      <c r="D5327" s="13" t="str">
        <f t="shared" si="82"/>
        <v>Error?</v>
      </c>
    </row>
    <row r="5328" spans="1:4" x14ac:dyDescent="0.2">
      <c r="A5328" s="54">
        <v>5267</v>
      </c>
      <c r="B5328" s="1221">
        <f>'Revenues 9-14'!D5</f>
        <v>142355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142355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17689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17689</v>
      </c>
      <c r="C5339" s="13" t="s">
        <v>653</v>
      </c>
      <c r="D5339" s="13" t="str">
        <f t="shared" si="82"/>
        <v>Error?</v>
      </c>
    </row>
    <row r="5340" spans="1:4" x14ac:dyDescent="0.2">
      <c r="A5340" s="54">
        <v>5279</v>
      </c>
      <c r="B5340" s="1221">
        <f>'Revenues 9-14'!D65</f>
        <v>1400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1400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161444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30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161474</v>
      </c>
      <c r="C5508" s="13" t="s">
        <v>653</v>
      </c>
      <c r="D5508" s="13" t="str">
        <f t="shared" si="85"/>
        <v>Error?</v>
      </c>
    </row>
    <row r="5509" spans="1:4" x14ac:dyDescent="0.2">
      <c r="A5509" s="54">
        <v>5448</v>
      </c>
      <c r="B5509" s="1221">
        <f>'Revenues 9-14'!E5</f>
        <v>171665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171665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209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209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2033</v>
      </c>
      <c r="D5525" s="13" t="str">
        <f t="shared" si="85"/>
        <v>Error?</v>
      </c>
    </row>
    <row r="5526" spans="1:4" x14ac:dyDescent="0.2">
      <c r="A5526" s="54">
        <v>5465</v>
      </c>
      <c r="B5526" s="1221">
        <f>'Revenues 9-14'!E108</f>
        <v>2033</v>
      </c>
      <c r="C5526" s="13" t="s">
        <v>653</v>
      </c>
      <c r="D5526" s="13" t="str">
        <f t="shared" si="85"/>
        <v>Error?</v>
      </c>
    </row>
    <row r="5527" spans="1:4" x14ac:dyDescent="0.2">
      <c r="A5527" s="54">
        <v>5466</v>
      </c>
      <c r="B5527" s="1221">
        <f>'Revenues 9-14'!E109</f>
        <v>173907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173907</v>
      </c>
      <c r="C5552" s="13" t="s">
        <v>653</v>
      </c>
      <c r="D5552" s="13" t="str">
        <f t="shared" si="85"/>
        <v>Error?</v>
      </c>
    </row>
    <row r="5553" spans="1:4" x14ac:dyDescent="0.2">
      <c r="A5553" s="54">
        <v>5492</v>
      </c>
      <c r="B5553" s="1221">
        <f>'Revenues 9-14'!F5</f>
        <v>56960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56960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44475</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44475</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50</v>
      </c>
      <c r="D5586" s="13" t="str">
        <f t="shared" si="86"/>
        <v>Error?</v>
      </c>
    </row>
    <row r="5587" spans="1:4" x14ac:dyDescent="0.2">
      <c r="A5587" s="54">
        <v>5526</v>
      </c>
      <c r="B5587" s="1221">
        <f>'Revenues 9-14'!F108</f>
        <v>50</v>
      </c>
      <c r="C5587" s="13" t="s">
        <v>653</v>
      </c>
      <c r="D5587" s="13" t="str">
        <f t="shared" si="86"/>
        <v>Error?</v>
      </c>
    </row>
    <row r="5588" spans="1:4" x14ac:dyDescent="0.2">
      <c r="A5588" s="54">
        <v>5527</v>
      </c>
      <c r="B5588" s="1221">
        <f>'Revenues 9-14'!F109</f>
        <v>101552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61956</v>
      </c>
      <c r="D5615" s="13" t="str">
        <f t="shared" si="86"/>
        <v>Error?</v>
      </c>
    </row>
    <row r="5616" spans="1:4" x14ac:dyDescent="0.2">
      <c r="A5616" s="82">
        <v>5555</v>
      </c>
      <c r="D5616" s="13" t="str">
        <f t="shared" si="86"/>
        <v>OK</v>
      </c>
    </row>
    <row r="5617" spans="1:4" x14ac:dyDescent="0.2">
      <c r="A5617" s="54">
        <v>5556</v>
      </c>
      <c r="B5617" s="1221">
        <f>'Revenues 9-14'!F152</f>
        <v>24041</v>
      </c>
      <c r="D5617" s="13" t="str">
        <f t="shared" si="86"/>
        <v>Error?</v>
      </c>
    </row>
    <row r="5618" spans="1:4" x14ac:dyDescent="0.2">
      <c r="A5618" s="54">
        <v>5557</v>
      </c>
      <c r="B5618" s="1221">
        <f>'Revenues 9-14'!F154</f>
        <v>85997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15218</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101215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101215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202767</v>
      </c>
      <c r="C5720" s="13" t="s">
        <v>653</v>
      </c>
      <c r="D5720" s="13" t="str">
        <f t="shared" si="88"/>
        <v>Error?</v>
      </c>
    </row>
    <row r="5721" spans="1:4" x14ac:dyDescent="0.2">
      <c r="A5721" s="54">
        <v>5660</v>
      </c>
      <c r="B5721" s="1221">
        <f>'Revenues 9-14'!G5</f>
        <v>57541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66216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123757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6568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6568</v>
      </c>
      <c r="C5730" s="13" t="s">
        <v>653</v>
      </c>
      <c r="D5730" s="13" t="str">
        <f t="shared" si="88"/>
        <v>Error?</v>
      </c>
    </row>
    <row r="5731" spans="1:4" x14ac:dyDescent="0.2">
      <c r="A5731" s="54">
        <v>5670</v>
      </c>
      <c r="B5731" s="1221">
        <f>'Revenues 9-14'!G65</f>
        <v>175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5</v>
      </c>
      <c r="D5736" s="13" t="str">
        <f t="shared" si="88"/>
        <v>Error?</v>
      </c>
    </row>
    <row r="5737" spans="1:4" x14ac:dyDescent="0.2">
      <c r="A5737" s="54">
        <v>5676</v>
      </c>
      <c r="B5737" s="1221">
        <f>'Revenues 9-14'!G108</f>
        <v>5</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2016</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2016</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2016</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5683</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5683</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5920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5920</v>
      </c>
      <c r="C5869" s="13" t="s">
        <v>653</v>
      </c>
      <c r="D5869" s="13" t="str">
        <f t="shared" si="90"/>
        <v>Error?</v>
      </c>
    </row>
    <row r="5870" spans="1:4" x14ac:dyDescent="0.2">
      <c r="A5870" s="54">
        <v>5809</v>
      </c>
      <c r="B5870" s="1221">
        <f>'Revenues 9-14'!G275</f>
        <v>138441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3528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3528</v>
      </c>
      <c r="C5881" s="13" t="s">
        <v>653</v>
      </c>
      <c r="D5881" s="13" t="str">
        <f t="shared" si="90"/>
        <v>Error?</v>
      </c>
    </row>
    <row r="5882" spans="1:4" x14ac:dyDescent="0.2">
      <c r="A5882" s="54">
        <v>5821</v>
      </c>
      <c r="B5882" s="1221">
        <f>'Revenues 9-14'!H96</f>
        <v>635</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635</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338251</v>
      </c>
      <c r="C5914" s="13" t="s">
        <v>653</v>
      </c>
      <c r="D5914" s="13" t="str">
        <f t="shared" si="91"/>
        <v>Error?</v>
      </c>
    </row>
    <row r="5915" spans="1:4" x14ac:dyDescent="0.2">
      <c r="A5915" s="54">
        <v>5854</v>
      </c>
      <c r="B5915" s="1221">
        <f>'Revenues 9-14'!H275</f>
        <v>342414</v>
      </c>
      <c r="C5915" s="13" t="s">
        <v>653</v>
      </c>
      <c r="D5915" s="13" t="str">
        <f t="shared" si="91"/>
        <v>Error?</v>
      </c>
    </row>
    <row r="5916" spans="1:4" x14ac:dyDescent="0.2">
      <c r="A5916" s="54">
        <v>5855</v>
      </c>
      <c r="B5916" s="1221">
        <f>'Revenues 9-14'!I5</f>
        <v>14262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14262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666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666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14928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14262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14262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236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236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14498</v>
      </c>
      <c r="C6023" s="13" t="s">
        <v>653</v>
      </c>
      <c r="D6023" s="13" t="str">
        <f t="shared" si="93"/>
        <v>Error?</v>
      </c>
    </row>
    <row r="6024" spans="1:5" x14ac:dyDescent="0.2">
      <c r="A6024" s="54">
        <v>5963</v>
      </c>
      <c r="B6024" s="1221">
        <f>'Revenues 9-14'!G109</f>
        <v>130505</v>
      </c>
      <c r="C6024" s="13" t="s">
        <v>653</v>
      </c>
      <c r="D6024" s="13" t="str">
        <f t="shared" si="93"/>
        <v>Error?</v>
      </c>
    </row>
    <row r="6025" spans="1:5" x14ac:dyDescent="0.2">
      <c r="A6025" s="54">
        <v>5964</v>
      </c>
      <c r="B6025" s="1221">
        <f>'Revenues 9-14'!H109</f>
        <v>4163</v>
      </c>
      <c r="C6025" s="13" t="s">
        <v>653</v>
      </c>
      <c r="D6025" s="13" t="str">
        <f t="shared" si="93"/>
        <v>Error?</v>
      </c>
    </row>
    <row r="6026" spans="1:5" x14ac:dyDescent="0.2">
      <c r="A6026" s="54">
        <v>5965</v>
      </c>
      <c r="B6026" s="1221">
        <f>'Revenues 9-14'!I109</f>
        <v>14928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14498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29709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15177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375.1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75000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54342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75000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t="str">
        <f>'Assets-Liab 5-6'!J25</f>
        <v xml:space="preserve"> </v>
      </c>
      <c r="D6131" s="13" t="e">
        <f t="shared" si="94"/>
        <v>#VALUE!</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54342</v>
      </c>
      <c r="D6215" s="13" t="str">
        <f t="shared" si="96"/>
        <v>Error?</v>
      </c>
      <c r="E6215" s="13" t="s">
        <v>207</v>
      </c>
    </row>
    <row r="6216" spans="1:5" x14ac:dyDescent="0.2">
      <c r="A6216">
        <v>6155</v>
      </c>
      <c r="B6216" s="1221">
        <f>'Assets-Liab 5-6'!J41</f>
        <v>54342</v>
      </c>
      <c r="D6216" s="13" t="str">
        <f t="shared" si="96"/>
        <v>Error?</v>
      </c>
      <c r="E6216" s="13" t="s">
        <v>207</v>
      </c>
    </row>
    <row r="6217" spans="1:5" x14ac:dyDescent="0.2">
      <c r="A6217">
        <v>6156</v>
      </c>
      <c r="B6217" s="1221">
        <f>'Assets-Liab 5-6'!J4</f>
        <v>23716</v>
      </c>
      <c r="D6217" s="13" t="str">
        <f t="shared" si="96"/>
        <v>Error?</v>
      </c>
      <c r="E6217" s="13" t="s">
        <v>207</v>
      </c>
    </row>
    <row r="6218" spans="1:5" x14ac:dyDescent="0.2">
      <c r="A6218">
        <v>6157</v>
      </c>
      <c r="B6218" s="1221">
        <f>'Assets-Liab 5-6'!J5</f>
        <v>30626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254781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254781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254781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261306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261306</v>
      </c>
      <c r="D6229" s="13" t="str">
        <f t="shared" si="96"/>
        <v>Error?</v>
      </c>
      <c r="E6229" s="13" t="s">
        <v>207</v>
      </c>
    </row>
    <row r="6230" spans="1:5" x14ac:dyDescent="0.2">
      <c r="A6230">
        <v>6169</v>
      </c>
      <c r="B6230" s="1221">
        <f>'Acct Summary 7-8'!J20</f>
        <v>-6525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t="str">
        <f>'Acct Summary 7-8'!G74</f>
        <v xml:space="preserve"> </v>
      </c>
      <c r="D6255" s="13" t="e">
        <f t="shared" si="96"/>
        <v>#VALUE!</v>
      </c>
      <c r="E6255" s="13" t="s">
        <v>207</v>
      </c>
    </row>
    <row r="6256" spans="1:5" x14ac:dyDescent="0.2">
      <c r="A6256">
        <v>6195</v>
      </c>
      <c r="B6256" s="1221">
        <f>'Acct Summary 7-8'!H74</f>
        <v>0</v>
      </c>
      <c r="D6256" s="13" t="str">
        <f t="shared" si="96"/>
        <v>Error?</v>
      </c>
      <c r="E6256" s="13" t="s">
        <v>207</v>
      </c>
    </row>
    <row r="6257" spans="1:5" x14ac:dyDescent="0.2">
      <c r="A6257">
        <v>6196</v>
      </c>
      <c r="B6257" s="1221" t="str">
        <f>'Acct Summary 7-8'!K74</f>
        <v xml:space="preserve"> </v>
      </c>
      <c r="D6257" s="13" t="e">
        <f t="shared" si="96"/>
        <v>#VALUE!</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-6525</v>
      </c>
      <c r="D6263" s="13" t="str">
        <f t="shared" si="96"/>
        <v>Error?</v>
      </c>
      <c r="E6263" s="13" t="s">
        <v>207</v>
      </c>
    </row>
    <row r="6264" spans="1:5" x14ac:dyDescent="0.2">
      <c r="A6264">
        <v>6203</v>
      </c>
      <c r="B6264" s="1221">
        <f>'Acct Summary 7-8'!J79</f>
        <v>60867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54342</v>
      </c>
      <c r="D6266" s="13" t="str">
        <f t="shared" si="96"/>
        <v>Error?</v>
      </c>
      <c r="E6266" s="13" t="s">
        <v>207</v>
      </c>
    </row>
    <row r="6267" spans="1:5" x14ac:dyDescent="0.2">
      <c r="A6267">
        <v>6206</v>
      </c>
      <c r="B6267" s="1221">
        <f>'Acct Summary 7-8'!C82</f>
        <v>34573</v>
      </c>
      <c r="D6267" s="13" t="str">
        <f t="shared" si="96"/>
        <v>Error?</v>
      </c>
      <c r="E6267" s="13" t="s">
        <v>207</v>
      </c>
    </row>
    <row r="6268" spans="1:5" x14ac:dyDescent="0.2">
      <c r="A6268">
        <v>6207</v>
      </c>
      <c r="B6268" s="1221">
        <f>'Acct Summary 7-8'!D82</f>
        <v>70392</v>
      </c>
      <c r="D6268" s="13" t="str">
        <f t="shared" si="96"/>
        <v>Error?</v>
      </c>
      <c r="E6268" s="13" t="s">
        <v>207</v>
      </c>
    </row>
    <row r="6269" spans="1:5" x14ac:dyDescent="0.2">
      <c r="A6269">
        <v>6208</v>
      </c>
      <c r="B6269" s="1221">
        <f>'Acct Summary 7-8'!E82</f>
        <v>16443</v>
      </c>
      <c r="D6269" s="13" t="str">
        <f t="shared" si="96"/>
        <v>Error?</v>
      </c>
      <c r="E6269" s="13" t="s">
        <v>207</v>
      </c>
    </row>
    <row r="6270" spans="1:5" x14ac:dyDescent="0.2">
      <c r="A6270">
        <v>6209</v>
      </c>
      <c r="B6270" s="1221">
        <f>'Acct Summary 7-8'!F82</f>
        <v>-41256</v>
      </c>
      <c r="D6270" s="13" t="str">
        <f t="shared" si="96"/>
        <v>Error?</v>
      </c>
      <c r="E6270" s="13" t="s">
        <v>207</v>
      </c>
    </row>
    <row r="6271" spans="1:5" x14ac:dyDescent="0.2">
      <c r="A6271">
        <v>6210</v>
      </c>
      <c r="B6271" s="1221">
        <f>'Acct Summary 7-8'!G82</f>
        <v>21442</v>
      </c>
      <c r="D6271" s="13" t="str">
        <f t="shared" ref="D6271:D6334" si="97">IF(ISBLANK(B6271),"OK",IF(A6271-B6271=0,"OK","Error?"))</f>
        <v>Error?</v>
      </c>
      <c r="E6271" s="13" t="s">
        <v>207</v>
      </c>
    </row>
    <row r="6272" spans="1:5" x14ac:dyDescent="0.2">
      <c r="A6272">
        <v>6211</v>
      </c>
      <c r="B6272" s="1221">
        <f>'Acct Summary 7-8'!H82</f>
        <v>158625</v>
      </c>
      <c r="D6272" s="13" t="str">
        <f t="shared" si="97"/>
        <v>Error?</v>
      </c>
      <c r="E6272" s="13" t="s">
        <v>207</v>
      </c>
    </row>
    <row r="6273" spans="1:5" x14ac:dyDescent="0.2">
      <c r="A6273">
        <v>6212</v>
      </c>
      <c r="B6273" s="1221">
        <f>'Acct Summary 7-8'!I82</f>
        <v>14262</v>
      </c>
      <c r="D6273" s="13" t="str">
        <f t="shared" si="97"/>
        <v>Error?</v>
      </c>
      <c r="E6273" s="13" t="s">
        <v>207</v>
      </c>
    </row>
    <row r="6274" spans="1:5" x14ac:dyDescent="0.2">
      <c r="A6274">
        <v>6213</v>
      </c>
      <c r="B6274" s="1221">
        <f>'Acct Summary 7-8'!J82</f>
        <v>-6525</v>
      </c>
      <c r="D6274" s="13" t="str">
        <f t="shared" si="97"/>
        <v>Error?</v>
      </c>
      <c r="E6274" s="13" t="s">
        <v>207</v>
      </c>
    </row>
    <row r="6275" spans="1:5" x14ac:dyDescent="0.2">
      <c r="A6275">
        <v>6214</v>
      </c>
      <c r="B6275" s="1221">
        <f>'Acct Summary 7-8'!K82</f>
        <v>-5431</v>
      </c>
      <c r="D6275" s="13" t="str">
        <f t="shared" si="97"/>
        <v>Error?</v>
      </c>
      <c r="E6275" s="13" t="s">
        <v>207</v>
      </c>
    </row>
    <row r="6276" spans="1:5" x14ac:dyDescent="0.2">
      <c r="A6276">
        <v>6215</v>
      </c>
      <c r="B6276" s="1221">
        <f>'Acct Summary 7-8'!C83</f>
        <v>5.9090054521526603E-2</v>
      </c>
      <c r="D6276" s="13" t="str">
        <f t="shared" si="97"/>
        <v>Error?</v>
      </c>
      <c r="E6276" s="13" t="s">
        <v>207</v>
      </c>
    </row>
    <row r="6277" spans="1:5" x14ac:dyDescent="0.2">
      <c r="A6277">
        <v>6216</v>
      </c>
      <c r="B6277" s="1221">
        <f>'Acct Summary 7-8'!D83</f>
        <v>9.9668818379659588E-2</v>
      </c>
      <c r="D6277" s="13" t="str">
        <f t="shared" si="97"/>
        <v>Error?</v>
      </c>
      <c r="E6277" s="13" t="s">
        <v>207</v>
      </c>
    </row>
    <row r="6278" spans="1:5" x14ac:dyDescent="0.2">
      <c r="A6278">
        <v>6217</v>
      </c>
      <c r="B6278" s="1221">
        <f>'Acct Summary 7-8'!E83</f>
        <v>0.15302219533758318</v>
      </c>
      <c r="D6278" s="13" t="str">
        <f t="shared" si="97"/>
        <v>Error?</v>
      </c>
      <c r="E6278" s="13" t="s">
        <v>207</v>
      </c>
    </row>
    <row r="6279" spans="1:5" x14ac:dyDescent="0.2">
      <c r="A6279">
        <v>6218</v>
      </c>
      <c r="B6279" s="1221">
        <f>'Acct Summary 7-8'!F83</f>
        <v>-2.9102708803611739</v>
      </c>
      <c r="D6279" s="13" t="str">
        <f t="shared" si="97"/>
        <v>Error?</v>
      </c>
      <c r="E6279" s="13" t="s">
        <v>207</v>
      </c>
    </row>
    <row r="6280" spans="1:5" x14ac:dyDescent="0.2">
      <c r="A6280">
        <v>6219</v>
      </c>
      <c r="B6280" s="1221">
        <f>'Acct Summary 7-8'!G83</f>
        <v>0.2840413835128297</v>
      </c>
      <c r="D6280" s="13" t="str">
        <f t="shared" si="97"/>
        <v>Error?</v>
      </c>
      <c r="E6280" s="13" t="s">
        <v>207</v>
      </c>
    </row>
    <row r="6281" spans="1:5" x14ac:dyDescent="0.2">
      <c r="A6281">
        <v>6220</v>
      </c>
      <c r="B6281" s="1221">
        <f>'Acct Summary 7-8'!H83</f>
        <v>9.3142810167759812E-2</v>
      </c>
      <c r="D6281" s="13" t="str">
        <f t="shared" si="97"/>
        <v>Error?</v>
      </c>
      <c r="E6281" s="13" t="s">
        <v>207</v>
      </c>
    </row>
    <row r="6282" spans="1:5" x14ac:dyDescent="0.2">
      <c r="A6282">
        <v>6221</v>
      </c>
      <c r="B6282" s="1221">
        <f>'Acct Summary 7-8'!I83</f>
        <v>4.0242550105671258E-2</v>
      </c>
      <c r="D6282" s="13" t="str">
        <f t="shared" si="97"/>
        <v>Error?</v>
      </c>
      <c r="E6282" s="13" t="s">
        <v>207</v>
      </c>
    </row>
    <row r="6283" spans="1:5" x14ac:dyDescent="0.2">
      <c r="A6283">
        <v>6222</v>
      </c>
      <c r="B6283" s="1221">
        <f>'Acct Summary 7-8'!J83</f>
        <v>-0.12007287181185823</v>
      </c>
      <c r="D6283" s="13" t="str">
        <f t="shared" si="97"/>
        <v>Error?</v>
      </c>
      <c r="E6283" s="13" t="s">
        <v>207</v>
      </c>
    </row>
    <row r="6284" spans="1:5" x14ac:dyDescent="0.2">
      <c r="A6284">
        <v>6223</v>
      </c>
      <c r="B6284" s="1221">
        <f>'Acct Summary 7-8'!K83</f>
        <v>-4.7037527823247674E-2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254383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254383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234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234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164</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1875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t="str">
        <f>'Revenues 9-14'!I102</f>
        <v xml:space="preserve"> </v>
      </c>
      <c r="D6346" s="13" t="e">
        <f t="shared" si="98"/>
        <v>#VALUE!</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164</v>
      </c>
      <c r="D6351" s="13" t="str">
        <f t="shared" si="98"/>
        <v>Error?</v>
      </c>
      <c r="E6351" s="13" t="s">
        <v>207</v>
      </c>
    </row>
    <row r="6352" spans="1:5" x14ac:dyDescent="0.2">
      <c r="A6352">
        <v>6291</v>
      </c>
      <c r="B6352" s="1221">
        <f>'Revenues 9-14'!J109</f>
        <v>254781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t="str">
        <f>'Revenues 9-14'!G197</f>
        <v xml:space="preserve"> </v>
      </c>
      <c r="D6406" s="13" t="e">
        <f t="shared" si="99"/>
        <v>#VALUE!</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t="str">
        <f>'Revenues 9-14'!G208</f>
        <v xml:space="preserve"> </v>
      </c>
      <c r="D6413" s="13" t="e">
        <f t="shared" si="99"/>
        <v>#VALUE!</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20385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27465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36248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15510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261306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254781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t="str">
        <f>'Expenditures 15-22'!H199</f>
        <v xml:space="preserve"> </v>
      </c>
      <c r="D7067" s="13" t="e">
        <f t="shared" si="109"/>
        <v>#VALUE!</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1476</v>
      </c>
      <c r="D7073" s="13" t="str">
        <f t="shared" si="109"/>
        <v>Error?</v>
      </c>
    </row>
    <row r="7074" spans="1:4" x14ac:dyDescent="0.2">
      <c r="A7074">
        <v>7013</v>
      </c>
      <c r="B7074" s="1221">
        <f>'Expenditures 15-22'!K210</f>
        <v>1476</v>
      </c>
      <c r="D7074" s="13" t="str">
        <f t="shared" si="109"/>
        <v>Error?</v>
      </c>
    </row>
    <row r="7075" spans="1:4" x14ac:dyDescent="0.2">
      <c r="A7075">
        <v>7014</v>
      </c>
      <c r="B7075" s="1221">
        <f>'Expenditures 15-22'!D212</f>
        <v>2785</v>
      </c>
      <c r="D7075" s="13" t="str">
        <f t="shared" si="109"/>
        <v>Error?</v>
      </c>
    </row>
    <row r="7076" spans="1:4" x14ac:dyDescent="0.2">
      <c r="A7076">
        <v>7015</v>
      </c>
      <c r="B7076" s="1221">
        <f>'Expenditures 15-22'!K212</f>
        <v>2785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140</v>
      </c>
      <c r="D7079" s="13" t="str">
        <f t="shared" si="109"/>
        <v>Error?</v>
      </c>
    </row>
    <row r="7080" spans="1:4" x14ac:dyDescent="0.2">
      <c r="A7080">
        <v>7019</v>
      </c>
      <c r="B7080" s="1221">
        <f>'Expenditures 15-22'!K220</f>
        <v>140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9957</v>
      </c>
      <c r="D7093" s="13" t="str">
        <f t="shared" si="109"/>
        <v>Error?</v>
      </c>
    </row>
    <row r="7094" spans="1:4" x14ac:dyDescent="0.2">
      <c r="A7094">
        <v>7033</v>
      </c>
      <c r="B7094" s="1221">
        <f>'Expenditures 15-22'!K248</f>
        <v>9957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t="str">
        <f>'Expenditures 15-22'!J295</f>
        <v xml:space="preserve"> </v>
      </c>
      <c r="D7102" s="13" t="e">
        <f t="shared" si="109"/>
        <v>#VALUE!</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16830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16830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17779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17779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61989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61989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137564</v>
      </c>
      <c r="D7172" s="13" t="str">
        <f t="shared" si="111"/>
        <v>Error?</v>
      </c>
    </row>
    <row r="7173" spans="1:4" x14ac:dyDescent="0.2">
      <c r="A7173">
        <v>7112</v>
      </c>
      <c r="B7173" s="1221">
        <f>'Expenditures 15-22'!D318</f>
        <v>25374</v>
      </c>
      <c r="D7173" s="13" t="str">
        <f t="shared" si="111"/>
        <v>Error?</v>
      </c>
    </row>
    <row r="7174" spans="1:4" x14ac:dyDescent="0.2">
      <c r="A7174">
        <v>7113</v>
      </c>
      <c r="B7174" s="1221">
        <f>'Expenditures 15-22'!E318</f>
        <v>3200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166138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15400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15400</v>
      </c>
      <c r="D7198" s="13" t="str">
        <f t="shared" si="111"/>
        <v>Error?</v>
      </c>
    </row>
    <row r="7199" spans="1:4" x14ac:dyDescent="0.2">
      <c r="A7199">
        <v>7138</v>
      </c>
      <c r="B7199" s="1221">
        <f>'Expenditures 15-22'!C323</f>
        <v>137564</v>
      </c>
      <c r="D7199" s="13" t="str">
        <f t="shared" si="111"/>
        <v>Error?</v>
      </c>
    </row>
    <row r="7200" spans="1:4" x14ac:dyDescent="0.2">
      <c r="A7200">
        <v>7139</v>
      </c>
      <c r="B7200" s="1221">
        <f>'Expenditures 15-22'!D323</f>
        <v>25374</v>
      </c>
      <c r="D7200" s="13" t="str">
        <f t="shared" si="111"/>
        <v>Error?</v>
      </c>
    </row>
    <row r="7201" spans="1:4" x14ac:dyDescent="0.2">
      <c r="A7201">
        <v>7140</v>
      </c>
      <c r="B7201" s="1221">
        <f>'Expenditures 15-22'!E323</f>
        <v>98368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261306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137564</v>
      </c>
      <c r="D7216" s="13" t="str">
        <f t="shared" si="111"/>
        <v>Error?</v>
      </c>
    </row>
    <row r="7217" spans="1:4" x14ac:dyDescent="0.2">
      <c r="A7217">
        <v>7156</v>
      </c>
      <c r="B7217" s="1221">
        <f>'Expenditures 15-22'!D331</f>
        <v>25374</v>
      </c>
      <c r="D7217" s="13" t="str">
        <f t="shared" si="111"/>
        <v>Error?</v>
      </c>
    </row>
    <row r="7218" spans="1:4" x14ac:dyDescent="0.2">
      <c r="A7218">
        <v>7157</v>
      </c>
      <c r="B7218" s="1221">
        <f>'Expenditures 15-22'!E331</f>
        <v>98368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261306</v>
      </c>
      <c r="D7224" s="13" t="str">
        <f t="shared" si="111"/>
        <v>Error?</v>
      </c>
    </row>
    <row r="7225" spans="1:4" x14ac:dyDescent="0.2">
      <c r="A7225">
        <v>7164</v>
      </c>
      <c r="B7225" s="1221">
        <f>'Expenditures 15-22'!K332</f>
        <v>-6525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t="str">
        <f>'Expenditures 15-22'!H350</f>
        <v xml:space="preserve"> </v>
      </c>
      <c r="D7240" s="13" t="e">
        <f t="shared" si="112"/>
        <v>#VALUE!</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3677</v>
      </c>
      <c r="D7246" s="13" t="str">
        <f t="shared" si="112"/>
        <v>Error?</v>
      </c>
    </row>
    <row r="7247" spans="1:4" x14ac:dyDescent="0.2">
      <c r="A7247">
        <f t="shared" si="113"/>
        <v>7186</v>
      </c>
      <c r="B7247" s="1221">
        <f>'Expenditures 15-22'!E7</f>
        <v>868</v>
      </c>
      <c r="D7247" s="13" t="str">
        <f t="shared" si="112"/>
        <v>Error?</v>
      </c>
    </row>
    <row r="7248" spans="1:4" x14ac:dyDescent="0.2">
      <c r="A7248">
        <f t="shared" si="113"/>
        <v>7187</v>
      </c>
      <c r="B7248" s="1221">
        <f>'Expenditures 15-22'!F7</f>
        <v>1294</v>
      </c>
      <c r="D7248" s="13" t="str">
        <f t="shared" si="112"/>
        <v>Error?</v>
      </c>
    </row>
    <row r="7249" spans="1:4" x14ac:dyDescent="0.2">
      <c r="A7249">
        <f t="shared" si="113"/>
        <v>7188</v>
      </c>
      <c r="B7249" s="1221">
        <f>'Expenditures 15-22'!G7</f>
        <v>1241</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31714</v>
      </c>
      <c r="D7251" s="13" t="str">
        <f t="shared" si="112"/>
        <v>Error?</v>
      </c>
    </row>
    <row r="7252" spans="1:4" x14ac:dyDescent="0.2">
      <c r="A7252">
        <f t="shared" si="113"/>
        <v>7191</v>
      </c>
      <c r="B7252" s="1221">
        <f>'Expenditures 15-22'!D9</f>
        <v>4407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127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9684</v>
      </c>
      <c r="D7263" s="13" t="str">
        <f t="shared" si="112"/>
        <v>Error?</v>
      </c>
    </row>
    <row r="7264" spans="1:4" x14ac:dyDescent="0.2">
      <c r="A7264">
        <f t="shared" si="113"/>
        <v>7203</v>
      </c>
      <c r="B7264" s="1221">
        <f>'Expenditures 15-22'!D17</f>
        <v>2102</v>
      </c>
      <c r="D7264" s="13" t="str">
        <f t="shared" si="112"/>
        <v>Error?</v>
      </c>
    </row>
    <row r="7265" spans="1:5" x14ac:dyDescent="0.2">
      <c r="A7265">
        <f t="shared" si="113"/>
        <v>7204</v>
      </c>
      <c r="B7265" s="1221">
        <f>'Expenditures 15-22'!E17</f>
        <v>3385</v>
      </c>
      <c r="D7265" s="13" t="str">
        <f t="shared" si="112"/>
        <v>Error?</v>
      </c>
    </row>
    <row r="7266" spans="1:5" x14ac:dyDescent="0.2">
      <c r="A7266">
        <f t="shared" si="113"/>
        <v>7205</v>
      </c>
      <c r="B7266" s="1221">
        <f>'Expenditures 15-22'!F17</f>
        <v>239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100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999</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999</v>
      </c>
      <c r="D7609" s="13" t="str">
        <f t="shared" si="122"/>
        <v>Error?</v>
      </c>
      <c r="E7609" s="13" t="s">
        <v>20</v>
      </c>
    </row>
    <row r="7610" spans="1:5" x14ac:dyDescent="0.2">
      <c r="A7610">
        <f t="shared" si="123"/>
        <v>7549</v>
      </c>
      <c r="B7610" s="1221">
        <f>'Cap Outlay Deprec 27'!H9</f>
        <v>80</v>
      </c>
      <c r="D7610" s="13" t="str">
        <f t="shared" si="122"/>
        <v>Error?</v>
      </c>
      <c r="E7610" s="13" t="s">
        <v>20</v>
      </c>
    </row>
    <row r="7611" spans="1:5" x14ac:dyDescent="0.2">
      <c r="A7611">
        <f t="shared" si="123"/>
        <v>7550</v>
      </c>
      <c r="B7611" s="1221">
        <f>'Cap Outlay Deprec 27'!I9</f>
        <v>40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120</v>
      </c>
      <c r="D7613" s="13" t="str">
        <f t="shared" si="122"/>
        <v>Error?</v>
      </c>
      <c r="E7613" s="13" t="s">
        <v>20</v>
      </c>
    </row>
    <row r="7614" spans="1:5" x14ac:dyDescent="0.2">
      <c r="A7614">
        <f t="shared" si="123"/>
        <v>7553</v>
      </c>
      <c r="B7614" s="1221">
        <f>'Cap Outlay Deprec 27'!L9</f>
        <v>879</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368711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t="str">
        <f>'Acct Summary 7-8'!C71</f>
        <v xml:space="preserve"> </v>
      </c>
      <c r="D7681" s="13" t="e">
        <f t="shared" si="126"/>
        <v>#VALUE!</v>
      </c>
      <c r="E7681" s="13" t="s">
        <v>968</v>
      </c>
    </row>
    <row r="7682" spans="1:5" x14ac:dyDescent="0.2">
      <c r="A7682">
        <v>7621</v>
      </c>
      <c r="B7682" s="1221">
        <f>'Acct Summary 7-8'!D71</f>
        <v>0</v>
      </c>
      <c r="D7682" s="13" t="str">
        <f t="shared" si="126"/>
        <v>Error?</v>
      </c>
      <c r="E7682" s="13" t="s">
        <v>968</v>
      </c>
    </row>
    <row r="7683" spans="1:5" x14ac:dyDescent="0.2">
      <c r="A7683">
        <v>7622</v>
      </c>
      <c r="B7683" s="1221" t="str">
        <f>'Acct Summary 7-8'!C72</f>
        <v xml:space="preserve"> </v>
      </c>
      <c r="D7683" s="13" t="e">
        <f t="shared" si="126"/>
        <v>#VALUE!</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1875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4684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6559</v>
      </c>
      <c r="D7719" s="13" t="str">
        <f t="shared" si="126"/>
        <v>Error?</v>
      </c>
      <c r="E7719" s="13" t="s">
        <v>968</v>
      </c>
    </row>
    <row r="7720" spans="1:6" x14ac:dyDescent="0.2">
      <c r="A7720">
        <v>7659</v>
      </c>
      <c r="B7720" s="1221">
        <f>'Rest Tax Levies-Tort Im 26'!H14</f>
        <v>11410</v>
      </c>
      <c r="D7720" s="13" t="str">
        <f t="shared" si="126"/>
        <v>Error?</v>
      </c>
      <c r="E7720" s="13" t="s">
        <v>968</v>
      </c>
    </row>
    <row r="7721" spans="1:6" x14ac:dyDescent="0.2">
      <c r="A7721">
        <v>7660</v>
      </c>
      <c r="B7721" s="1221">
        <f>'Rest Tax Levies-Tort Im 26'!K14</f>
        <v>6559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schemas.microsoft.com/sharepoint/v3"/>
    <ds:schemaRef ds:uri="http://schemas.microsoft.com/office/2006/documentManagement/types"/>
    <ds:schemaRef ds:uri="4d435f69-8686-490b-bd6d-b153bf22ab50"/>
    <ds:schemaRef ds:uri="http://purl.org/dc/elements/1.1/"/>
    <ds:schemaRef ds:uri="http://purl.org/dc/terms/"/>
    <ds:schemaRef ds:uri="http://schemas.microsoft.com/office/infopath/2007/PartnerControls"/>
    <ds:schemaRef ds:uri="http://schemas.openxmlformats.org/package/2006/metadata/core-properties"/>
    <ds:schemaRef ds:uri="d21dc803-237d-4c68-8692-8d731fd29118"/>
    <ds:schemaRef ds:uri="6ce3111e-7420-4802-b50a-75d4e9a0b980"/>
    <ds:schemaRef ds:uri="http://www.w3.org/XML/1998/namespace"/>
    <ds:schemaRef ds:uri="http://purl.org/dc/dcmityp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2017-10-26T13:05:16Z</cp:lastPrinted>
  <dcterms:created xsi:type="dcterms:W3CDTF">2003-10-29T19:06:34Z</dcterms:created>
  <dcterms:modified xsi:type="dcterms:W3CDTF">2017-11-03T20:45:28Z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